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0" yWindow="-135" windowWidth="28830" windowHeight="12900" activeTab="1"/>
  </bookViews>
  <sheets>
    <sheet name="Раздел 1" sheetId="1" r:id="rId1"/>
    <sheet name="Раздел 2" sheetId="2" r:id="rId2"/>
    <sheet name="Лист2" sheetId="4" r:id="rId3"/>
    <sheet name="Лист1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0" hidden="1">'Раздел 1'!$A$23:$F$366</definedName>
    <definedName name="_xlnm.Print_Area" localSheetId="1">'Раздел 2'!$A$1:$P$194</definedName>
    <definedName name="Подвал">'Раздел 1'!$A$367:$D$375</definedName>
    <definedName name="Строка">'Раздел 1'!#REF!</definedName>
    <definedName name="Шапка">'Раздел 1'!$A$1:$D$23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9" i="2"/>
  <c r="J139"/>
  <c r="J127"/>
  <c r="J121"/>
  <c r="L220"/>
  <c r="L218"/>
  <c r="L215"/>
  <c r="L216" s="1"/>
  <c r="L213"/>
  <c r="P61"/>
  <c r="L147" l="1"/>
  <c r="B72" l="1"/>
  <c r="C72"/>
  <c r="D72"/>
  <c r="E72"/>
  <c r="F72"/>
  <c r="G72"/>
  <c r="H72"/>
  <c r="I72"/>
  <c r="L72"/>
  <c r="M72"/>
  <c r="N72"/>
  <c r="O72"/>
  <c r="B73"/>
  <c r="C73"/>
  <c r="D73"/>
  <c r="E73"/>
  <c r="F73"/>
  <c r="G73"/>
  <c r="H73"/>
  <c r="I73"/>
  <c r="L73"/>
  <c r="M73"/>
  <c r="N73"/>
  <c r="O73"/>
  <c r="A72"/>
  <c r="A42"/>
  <c r="B42"/>
  <c r="C42"/>
  <c r="D42"/>
  <c r="E42"/>
  <c r="F42"/>
  <c r="G42"/>
  <c r="H42"/>
  <c r="I42"/>
  <c r="J42"/>
  <c r="K42"/>
  <c r="M42"/>
  <c r="N42"/>
  <c r="O42"/>
  <c r="B43"/>
  <c r="C43"/>
  <c r="D43"/>
  <c r="E43"/>
  <c r="F43"/>
  <c r="G43"/>
  <c r="H43"/>
  <c r="I43"/>
  <c r="J43"/>
  <c r="K43"/>
  <c r="L43"/>
  <c r="M43"/>
  <c r="N43"/>
  <c r="O43"/>
  <c r="E58"/>
  <c r="F58"/>
  <c r="G58"/>
  <c r="H58"/>
  <c r="I58"/>
  <c r="J58"/>
  <c r="K58"/>
  <c r="M58"/>
  <c r="E59"/>
  <c r="F59"/>
  <c r="G59"/>
  <c r="H59"/>
  <c r="I59"/>
  <c r="J59"/>
  <c r="K59"/>
  <c r="L59"/>
  <c r="M59"/>
  <c r="N59"/>
  <c r="O59"/>
  <c r="N10"/>
  <c r="L22" l="1"/>
  <c r="N22"/>
  <c r="O22"/>
  <c r="P193"/>
  <c r="E161"/>
  <c r="F161"/>
  <c r="G161"/>
  <c r="H161"/>
  <c r="I161"/>
  <c r="M161"/>
  <c r="U19" i="4" l="1"/>
  <c r="U16"/>
  <c r="U15"/>
  <c r="U3"/>
  <c r="Q19"/>
  <c r="Q16"/>
  <c r="Q15"/>
  <c r="Q14"/>
  <c r="Q13"/>
  <c r="Q7"/>
  <c r="Q3"/>
  <c r="E30" i="2" l="1"/>
  <c r="U12" i="4" s="1"/>
  <c r="F30" i="2"/>
  <c r="Q12" i="4"/>
  <c r="I30" i="2"/>
  <c r="E31"/>
  <c r="F31"/>
  <c r="G31"/>
  <c r="I31"/>
  <c r="E100" l="1"/>
  <c r="I100"/>
  <c r="E101"/>
  <c r="F101"/>
  <c r="G101"/>
  <c r="H101"/>
  <c r="I101"/>
  <c r="E22"/>
  <c r="U8" i="4" s="1"/>
  <c r="F22" i="2"/>
  <c r="Q8" i="4"/>
  <c r="I22" i="2"/>
  <c r="E23"/>
  <c r="F23"/>
  <c r="G23"/>
  <c r="H23"/>
  <c r="I23"/>
  <c r="N146" l="1"/>
  <c r="O146"/>
  <c r="L146"/>
  <c r="A149" l="1"/>
  <c r="D147"/>
  <c r="D148"/>
  <c r="E150"/>
  <c r="E148" s="1"/>
  <c r="F150"/>
  <c r="F148" s="1"/>
  <c r="G150"/>
  <c r="G148" s="1"/>
  <c r="H150"/>
  <c r="H148" s="1"/>
  <c r="I150"/>
  <c r="I148" s="1"/>
  <c r="J150"/>
  <c r="J148" s="1"/>
  <c r="K150"/>
  <c r="K148" s="1"/>
  <c r="L150"/>
  <c r="L148" s="1"/>
  <c r="M150"/>
  <c r="M148" s="1"/>
  <c r="N150"/>
  <c r="N148" s="1"/>
  <c r="O150"/>
  <c r="O148" s="1"/>
  <c r="N94"/>
  <c r="O132"/>
  <c r="N132"/>
  <c r="A185" l="1"/>
  <c r="B185"/>
  <c r="C185"/>
  <c r="D185"/>
  <c r="F185"/>
  <c r="G185"/>
  <c r="H185"/>
  <c r="I185"/>
  <c r="J185"/>
  <c r="K185"/>
  <c r="L185"/>
  <c r="M185"/>
  <c r="B186"/>
  <c r="C186"/>
  <c r="D186"/>
  <c r="E186"/>
  <c r="F186"/>
  <c r="G186"/>
  <c r="H186"/>
  <c r="I186"/>
  <c r="J186"/>
  <c r="K186"/>
  <c r="L186"/>
  <c r="M186"/>
  <c r="N186"/>
  <c r="O186"/>
  <c r="B187"/>
  <c r="C187"/>
  <c r="D187"/>
  <c r="D189" s="1"/>
  <c r="B188"/>
  <c r="C188"/>
  <c r="D188"/>
  <c r="D190" s="1"/>
  <c r="E118"/>
  <c r="F118"/>
  <c r="G118"/>
  <c r="H118"/>
  <c r="I118"/>
  <c r="J118"/>
  <c r="K118"/>
  <c r="L118"/>
  <c r="L115" s="1"/>
  <c r="M118"/>
  <c r="N118"/>
  <c r="N115" s="1"/>
  <c r="O118"/>
  <c r="O115" s="1"/>
  <c r="P118"/>
  <c r="E119"/>
  <c r="F119"/>
  <c r="G119"/>
  <c r="H119"/>
  <c r="I119"/>
  <c r="J119"/>
  <c r="K119"/>
  <c r="L119"/>
  <c r="M119"/>
  <c r="N119"/>
  <c r="O119"/>
  <c r="E112"/>
  <c r="F112"/>
  <c r="G112"/>
  <c r="H112"/>
  <c r="I112"/>
  <c r="E113"/>
  <c r="F113"/>
  <c r="G113"/>
  <c r="H113"/>
  <c r="I113"/>
  <c r="M30"/>
  <c r="C190" l="1"/>
  <c r="B189"/>
  <c r="C189"/>
  <c r="B190"/>
  <c r="E102"/>
  <c r="F102"/>
  <c r="G102"/>
  <c r="H102"/>
  <c r="I102"/>
  <c r="J102"/>
  <c r="K102"/>
  <c r="L102"/>
  <c r="P102"/>
  <c r="E103"/>
  <c r="F103"/>
  <c r="G103"/>
  <c r="H103"/>
  <c r="I103"/>
  <c r="J103"/>
  <c r="K103"/>
  <c r="L103" l="1"/>
  <c r="M102"/>
  <c r="M103"/>
  <c r="N103"/>
  <c r="O103"/>
  <c r="E48" l="1"/>
  <c r="F48"/>
  <c r="G48"/>
  <c r="H48"/>
  <c r="I48"/>
  <c r="J48"/>
  <c r="K48"/>
  <c r="L48"/>
  <c r="M48"/>
  <c r="N48"/>
  <c r="N45" s="1"/>
  <c r="O48"/>
  <c r="O45" s="1"/>
  <c r="E49"/>
  <c r="F49"/>
  <c r="G49"/>
  <c r="H49"/>
  <c r="I49"/>
  <c r="J49"/>
  <c r="K49"/>
  <c r="L49"/>
  <c r="M49"/>
  <c r="N49"/>
  <c r="O49"/>
  <c r="F181"/>
  <c r="G181"/>
  <c r="H181"/>
  <c r="I181"/>
  <c r="J181"/>
  <c r="K181"/>
  <c r="M181"/>
  <c r="N181"/>
  <c r="L181" s="1"/>
  <c r="O181"/>
  <c r="E182"/>
  <c r="F182"/>
  <c r="G182"/>
  <c r="H182"/>
  <c r="I182"/>
  <c r="J182"/>
  <c r="K182"/>
  <c r="L182"/>
  <c r="M182"/>
  <c r="N182"/>
  <c r="O182"/>
  <c r="E116"/>
  <c r="F116"/>
  <c r="G116"/>
  <c r="H116"/>
  <c r="I116"/>
  <c r="J116"/>
  <c r="K116"/>
  <c r="M116"/>
  <c r="E117"/>
  <c r="F117"/>
  <c r="G117"/>
  <c r="H117"/>
  <c r="I117"/>
  <c r="J117"/>
  <c r="K117"/>
  <c r="L117"/>
  <c r="M117"/>
  <c r="N117"/>
  <c r="O117"/>
  <c r="E110"/>
  <c r="F110"/>
  <c r="G110"/>
  <c r="H110"/>
  <c r="I110"/>
  <c r="J110"/>
  <c r="K110"/>
  <c r="M110"/>
  <c r="N110"/>
  <c r="O110"/>
  <c r="E111"/>
  <c r="F111"/>
  <c r="G111"/>
  <c r="H111"/>
  <c r="I111"/>
  <c r="J111"/>
  <c r="K111"/>
  <c r="L111"/>
  <c r="M111"/>
  <c r="N111"/>
  <c r="O111"/>
  <c r="E80"/>
  <c r="F80"/>
  <c r="G80"/>
  <c r="H80"/>
  <c r="I80"/>
  <c r="J80"/>
  <c r="K80"/>
  <c r="M80"/>
  <c r="N80"/>
  <c r="O80"/>
  <c r="E81"/>
  <c r="F81"/>
  <c r="G81"/>
  <c r="H81"/>
  <c r="I81"/>
  <c r="J81"/>
  <c r="K81"/>
  <c r="L81"/>
  <c r="M81"/>
  <c r="N81"/>
  <c r="O81"/>
  <c r="E28"/>
  <c r="U11" i="4" s="1"/>
  <c r="F28" i="2"/>
  <c r="G28"/>
  <c r="Q11" i="4" s="1"/>
  <c r="H28" i="2"/>
  <c r="I28"/>
  <c r="M28"/>
  <c r="N28"/>
  <c r="O28"/>
  <c r="E29"/>
  <c r="F29"/>
  <c r="G29"/>
  <c r="H29"/>
  <c r="I29"/>
  <c r="J29"/>
  <c r="J31" s="1"/>
  <c r="K29"/>
  <c r="K31" s="1"/>
  <c r="L29"/>
  <c r="L31" s="1"/>
  <c r="M29"/>
  <c r="M31" s="1"/>
  <c r="N29"/>
  <c r="N31" s="1"/>
  <c r="O29"/>
  <c r="O31" s="1"/>
  <c r="J30" l="1"/>
  <c r="K30"/>
  <c r="P175"/>
  <c r="O180"/>
  <c r="N180"/>
  <c r="M180"/>
  <c r="L180"/>
  <c r="K180"/>
  <c r="J180"/>
  <c r="I180"/>
  <c r="H180"/>
  <c r="G180"/>
  <c r="F180"/>
  <c r="E180"/>
  <c r="O179"/>
  <c r="N179"/>
  <c r="M179"/>
  <c r="L179"/>
  <c r="K179"/>
  <c r="J179"/>
  <c r="I179"/>
  <c r="H179"/>
  <c r="G179"/>
  <c r="F179"/>
  <c r="E106"/>
  <c r="F106"/>
  <c r="H106"/>
  <c r="I106"/>
  <c r="J106"/>
  <c r="K106"/>
  <c r="L106"/>
  <c r="M106"/>
  <c r="N106"/>
  <c r="O106"/>
  <c r="E107"/>
  <c r="F107"/>
  <c r="G107"/>
  <c r="H107"/>
  <c r="I107"/>
  <c r="J107"/>
  <c r="K107"/>
  <c r="L107"/>
  <c r="M107"/>
  <c r="N107"/>
  <c r="O107"/>
  <c r="E64"/>
  <c r="F64"/>
  <c r="G64"/>
  <c r="H64"/>
  <c r="I64"/>
  <c r="K64"/>
  <c r="L64"/>
  <c r="M64"/>
  <c r="N64"/>
  <c r="O64"/>
  <c r="E65"/>
  <c r="F65"/>
  <c r="G65"/>
  <c r="H65"/>
  <c r="I65"/>
  <c r="L65"/>
  <c r="M65"/>
  <c r="N65"/>
  <c r="O65"/>
  <c r="E26"/>
  <c r="U10" i="4" s="1"/>
  <c r="F26" i="2"/>
  <c r="G26"/>
  <c r="Q10" i="4" s="1"/>
  <c r="H26" i="2"/>
  <c r="I26"/>
  <c r="J26"/>
  <c r="K26"/>
  <c r="M26"/>
  <c r="E27"/>
  <c r="F27"/>
  <c r="G27"/>
  <c r="H27"/>
  <c r="I27"/>
  <c r="J27"/>
  <c r="K27"/>
  <c r="L27"/>
  <c r="M27"/>
  <c r="N27"/>
  <c r="O27"/>
  <c r="F183" l="1"/>
  <c r="G183"/>
  <c r="H183"/>
  <c r="I183"/>
  <c r="J183"/>
  <c r="J187" s="1"/>
  <c r="K183"/>
  <c r="K187" s="1"/>
  <c r="L183"/>
  <c r="M183"/>
  <c r="M187" s="1"/>
  <c r="N183"/>
  <c r="O183"/>
  <c r="E184"/>
  <c r="F184"/>
  <c r="G184"/>
  <c r="H184"/>
  <c r="I184"/>
  <c r="J184"/>
  <c r="J188" s="1"/>
  <c r="J190" s="1"/>
  <c r="K184"/>
  <c r="K188" s="1"/>
  <c r="K190" s="1"/>
  <c r="L184"/>
  <c r="L188" s="1"/>
  <c r="M184"/>
  <c r="M188" s="1"/>
  <c r="N184"/>
  <c r="N188" s="1"/>
  <c r="O184"/>
  <c r="O188" s="1"/>
  <c r="J100"/>
  <c r="K100"/>
  <c r="L100"/>
  <c r="L97" s="1"/>
  <c r="M100"/>
  <c r="N100"/>
  <c r="N97" s="1"/>
  <c r="O100"/>
  <c r="O97" s="1"/>
  <c r="J101"/>
  <c r="K101"/>
  <c r="L101"/>
  <c r="M101"/>
  <c r="N101"/>
  <c r="O101"/>
  <c r="M22"/>
  <c r="N190" l="1"/>
  <c r="M189"/>
  <c r="M190"/>
  <c r="L190"/>
  <c r="K189"/>
  <c r="O190"/>
  <c r="J189"/>
  <c r="E153"/>
  <c r="F153"/>
  <c r="G153"/>
  <c r="H153"/>
  <c r="I153"/>
  <c r="J153"/>
  <c r="K153"/>
  <c r="L153"/>
  <c r="M153"/>
  <c r="N153"/>
  <c r="O153"/>
  <c r="E154"/>
  <c r="F154"/>
  <c r="G154"/>
  <c r="H154"/>
  <c r="I154"/>
  <c r="J154"/>
  <c r="K154"/>
  <c r="L154"/>
  <c r="M154"/>
  <c r="N154"/>
  <c r="O154"/>
  <c r="P143"/>
  <c r="E149"/>
  <c r="E147" s="1"/>
  <c r="F149"/>
  <c r="F147" s="1"/>
  <c r="G149"/>
  <c r="G147" s="1"/>
  <c r="H149"/>
  <c r="H147" s="1"/>
  <c r="I149"/>
  <c r="I147" s="1"/>
  <c r="J149"/>
  <c r="K149"/>
  <c r="M149"/>
  <c r="M147" s="1"/>
  <c r="E94"/>
  <c r="F94"/>
  <c r="H94"/>
  <c r="I94"/>
  <c r="J94"/>
  <c r="K94"/>
  <c r="L94"/>
  <c r="L91" s="1"/>
  <c r="M94"/>
  <c r="O94"/>
  <c r="E95"/>
  <c r="F95"/>
  <c r="G95"/>
  <c r="H95"/>
  <c r="I95"/>
  <c r="J95"/>
  <c r="K95"/>
  <c r="L95"/>
  <c r="M95"/>
  <c r="N95"/>
  <c r="O95"/>
  <c r="E40"/>
  <c r="U17" i="4" s="1"/>
  <c r="F40" i="2"/>
  <c r="G40"/>
  <c r="Q17" i="4" s="1"/>
  <c r="H40" i="2"/>
  <c r="I40"/>
  <c r="J40"/>
  <c r="K40"/>
  <c r="L40"/>
  <c r="M40"/>
  <c r="N40"/>
  <c r="O40"/>
  <c r="E41"/>
  <c r="F41"/>
  <c r="G41"/>
  <c r="H41"/>
  <c r="I41"/>
  <c r="J41"/>
  <c r="K41"/>
  <c r="L41"/>
  <c r="M41"/>
  <c r="N41"/>
  <c r="O41"/>
  <c r="M5" i="4" l="1"/>
  <c r="M13"/>
  <c r="M15"/>
  <c r="M19"/>
  <c r="M21"/>
  <c r="M23"/>
  <c r="M25"/>
  <c r="M27"/>
  <c r="M29"/>
  <c r="M31"/>
  <c r="M33"/>
  <c r="M37"/>
  <c r="F173" i="2"/>
  <c r="G173"/>
  <c r="H173"/>
  <c r="I173"/>
  <c r="J173"/>
  <c r="K173"/>
  <c r="M173"/>
  <c r="N173"/>
  <c r="O173"/>
  <c r="E174"/>
  <c r="E188" s="1"/>
  <c r="F174"/>
  <c r="G174"/>
  <c r="G188" s="1"/>
  <c r="H174"/>
  <c r="I174"/>
  <c r="J174"/>
  <c r="K174"/>
  <c r="L174"/>
  <c r="M174"/>
  <c r="N174"/>
  <c r="O174"/>
  <c r="E139"/>
  <c r="F139"/>
  <c r="G139"/>
  <c r="H139"/>
  <c r="I139"/>
  <c r="L139"/>
  <c r="M139"/>
  <c r="N139"/>
  <c r="O139"/>
  <c r="E140"/>
  <c r="F140"/>
  <c r="G140"/>
  <c r="H140"/>
  <c r="I140"/>
  <c r="J140"/>
  <c r="K140"/>
  <c r="L140"/>
  <c r="M140"/>
  <c r="N140"/>
  <c r="O140"/>
  <c r="E70"/>
  <c r="F70"/>
  <c r="G70"/>
  <c r="H70"/>
  <c r="I70"/>
  <c r="J70"/>
  <c r="J72" s="1"/>
  <c r="K70"/>
  <c r="K72" s="1"/>
  <c r="L70"/>
  <c r="M70"/>
  <c r="N70"/>
  <c r="O70"/>
  <c r="E71"/>
  <c r="F71"/>
  <c r="G71"/>
  <c r="H71"/>
  <c r="I71"/>
  <c r="J71"/>
  <c r="J73" s="1"/>
  <c r="K71"/>
  <c r="K73" s="1"/>
  <c r="L71"/>
  <c r="M71"/>
  <c r="N71"/>
  <c r="O71"/>
  <c r="E62"/>
  <c r="F62"/>
  <c r="G62"/>
  <c r="H62"/>
  <c r="I62"/>
  <c r="J62"/>
  <c r="K62"/>
  <c r="L62"/>
  <c r="M62"/>
  <c r="E63"/>
  <c r="F63"/>
  <c r="G63"/>
  <c r="H63"/>
  <c r="I63"/>
  <c r="L63"/>
  <c r="M63"/>
  <c r="N63"/>
  <c r="O63"/>
  <c r="E14"/>
  <c r="U4" i="4" s="1"/>
  <c r="F14" i="2"/>
  <c r="G14"/>
  <c r="H14"/>
  <c r="I14"/>
  <c r="J14"/>
  <c r="K14"/>
  <c r="L14"/>
  <c r="M14"/>
  <c r="N14"/>
  <c r="O14"/>
  <c r="E15"/>
  <c r="F15"/>
  <c r="G15"/>
  <c r="H15"/>
  <c r="I15"/>
  <c r="J15"/>
  <c r="K15"/>
  <c r="L15"/>
  <c r="M15"/>
  <c r="N15"/>
  <c r="O15"/>
  <c r="G190" l="1"/>
  <c r="E190"/>
  <c r="M7" i="4"/>
  <c r="Q4"/>
  <c r="E10" i="2"/>
  <c r="U2" i="4" s="1"/>
  <c r="F10" i="2"/>
  <c r="G10"/>
  <c r="H10"/>
  <c r="I10"/>
  <c r="J10"/>
  <c r="K10"/>
  <c r="L10"/>
  <c r="M10"/>
  <c r="O10"/>
  <c r="E11"/>
  <c r="F11"/>
  <c r="G11"/>
  <c r="H11"/>
  <c r="I11"/>
  <c r="J11"/>
  <c r="K11"/>
  <c r="L11"/>
  <c r="M11"/>
  <c r="N11"/>
  <c r="O11"/>
  <c r="K123" l="1"/>
  <c r="J123"/>
  <c r="M3" i="4"/>
  <c r="Q2"/>
  <c r="F171" i="2"/>
  <c r="G171"/>
  <c r="H171"/>
  <c r="I171"/>
  <c r="J171"/>
  <c r="K171"/>
  <c r="L171"/>
  <c r="M171"/>
  <c r="E172"/>
  <c r="F172"/>
  <c r="G172"/>
  <c r="H172"/>
  <c r="I172"/>
  <c r="J172"/>
  <c r="K172"/>
  <c r="L172"/>
  <c r="M172"/>
  <c r="N172"/>
  <c r="O172"/>
  <c r="E68"/>
  <c r="F68"/>
  <c r="G68"/>
  <c r="H68"/>
  <c r="I68"/>
  <c r="J68"/>
  <c r="K68"/>
  <c r="M68"/>
  <c r="N68"/>
  <c r="O68"/>
  <c r="E69"/>
  <c r="F69"/>
  <c r="G69"/>
  <c r="H69"/>
  <c r="I69"/>
  <c r="J69"/>
  <c r="K69"/>
  <c r="L69"/>
  <c r="M69"/>
  <c r="N69"/>
  <c r="O69"/>
  <c r="F46"/>
  <c r="G46"/>
  <c r="H46"/>
  <c r="I46"/>
  <c r="J46"/>
  <c r="K46"/>
  <c r="L46"/>
  <c r="L45" s="1"/>
  <c r="M46"/>
  <c r="E47"/>
  <c r="F47"/>
  <c r="G47"/>
  <c r="H47"/>
  <c r="I47"/>
  <c r="J47"/>
  <c r="K47"/>
  <c r="L47"/>
  <c r="M47"/>
  <c r="N47"/>
  <c r="O47"/>
  <c r="F175" l="1"/>
  <c r="G175"/>
  <c r="H175"/>
  <c r="I175"/>
  <c r="J175"/>
  <c r="K175"/>
  <c r="L175"/>
  <c r="L170" s="1"/>
  <c r="M175"/>
  <c r="N175"/>
  <c r="O175"/>
  <c r="E176"/>
  <c r="F176"/>
  <c r="G176"/>
  <c r="H176"/>
  <c r="I176"/>
  <c r="J176"/>
  <c r="K176"/>
  <c r="L176"/>
  <c r="M176"/>
  <c r="N176"/>
  <c r="O176"/>
  <c r="A175"/>
  <c r="E163"/>
  <c r="F163"/>
  <c r="G163"/>
  <c r="H163"/>
  <c r="I163"/>
  <c r="J163"/>
  <c r="K163"/>
  <c r="L163"/>
  <c r="L156" s="1"/>
  <c r="M163"/>
  <c r="N163"/>
  <c r="N156" s="1"/>
  <c r="O163"/>
  <c r="O156" s="1"/>
  <c r="E164"/>
  <c r="F164"/>
  <c r="G164"/>
  <c r="H164"/>
  <c r="I164"/>
  <c r="J164"/>
  <c r="K164"/>
  <c r="L164"/>
  <c r="M164"/>
  <c r="N164"/>
  <c r="O164"/>
  <c r="A163"/>
  <c r="E86"/>
  <c r="F86"/>
  <c r="G86"/>
  <c r="H86"/>
  <c r="I86"/>
  <c r="J86"/>
  <c r="K86"/>
  <c r="L86"/>
  <c r="M86"/>
  <c r="N86"/>
  <c r="O86"/>
  <c r="E87"/>
  <c r="F87"/>
  <c r="G87"/>
  <c r="H87"/>
  <c r="I87"/>
  <c r="J87"/>
  <c r="K87"/>
  <c r="L87"/>
  <c r="M87"/>
  <c r="N87"/>
  <c r="O87"/>
  <c r="C74"/>
  <c r="C77" s="1"/>
  <c r="D74"/>
  <c r="D77" s="1"/>
  <c r="E74"/>
  <c r="F74"/>
  <c r="G74"/>
  <c r="H74"/>
  <c r="I74"/>
  <c r="J74"/>
  <c r="J76" s="1"/>
  <c r="K74"/>
  <c r="K76" s="1"/>
  <c r="M74"/>
  <c r="C75"/>
  <c r="C78" s="1"/>
  <c r="D75"/>
  <c r="D78" s="1"/>
  <c r="E75"/>
  <c r="F75"/>
  <c r="G75"/>
  <c r="H75"/>
  <c r="I75"/>
  <c r="J75"/>
  <c r="J77" s="1"/>
  <c r="K75"/>
  <c r="K77" s="1"/>
  <c r="L75"/>
  <c r="M75"/>
  <c r="M77" s="1"/>
  <c r="N75"/>
  <c r="O75"/>
  <c r="O77" s="1"/>
  <c r="A74"/>
  <c r="E18"/>
  <c r="U6" i="4" s="1"/>
  <c r="F18" i="2"/>
  <c r="G18"/>
  <c r="H18"/>
  <c r="I18"/>
  <c r="J18"/>
  <c r="K18"/>
  <c r="L18"/>
  <c r="L9" s="1"/>
  <c r="M18"/>
  <c r="N18"/>
  <c r="O18"/>
  <c r="E19"/>
  <c r="F19"/>
  <c r="G19"/>
  <c r="H19"/>
  <c r="I19"/>
  <c r="J19"/>
  <c r="K19"/>
  <c r="L19"/>
  <c r="M19"/>
  <c r="N19"/>
  <c r="O19"/>
  <c r="C18"/>
  <c r="N9" l="1"/>
  <c r="N77"/>
  <c r="G77"/>
  <c r="E77"/>
  <c r="L77"/>
  <c r="M11" i="4"/>
  <c r="Q6"/>
  <c r="N177" i="2"/>
  <c r="N170" s="1"/>
  <c r="O177"/>
  <c r="O170" s="1"/>
  <c r="N92"/>
  <c r="O92"/>
  <c r="E92"/>
  <c r="F92"/>
  <c r="G92"/>
  <c r="J93"/>
  <c r="K93"/>
  <c r="J78"/>
  <c r="K78"/>
  <c r="J79"/>
  <c r="K79"/>
  <c r="E78"/>
  <c r="F78"/>
  <c r="G78"/>
  <c r="H78"/>
  <c r="I78"/>
  <c r="L78"/>
  <c r="M78"/>
  <c r="N78"/>
  <c r="N67" s="1"/>
  <c r="O78"/>
  <c r="O67" s="1"/>
  <c r="C79"/>
  <c r="D79"/>
  <c r="E79"/>
  <c r="F79"/>
  <c r="G79"/>
  <c r="H79"/>
  <c r="I79"/>
  <c r="L79"/>
  <c r="M79"/>
  <c r="N79"/>
  <c r="O79"/>
  <c r="C24"/>
  <c r="D24"/>
  <c r="E24"/>
  <c r="U9" i="4" s="1"/>
  <c r="F24" i="2"/>
  <c r="G24"/>
  <c r="H24"/>
  <c r="I24"/>
  <c r="J24"/>
  <c r="K24"/>
  <c r="M24"/>
  <c r="N24"/>
  <c r="O24"/>
  <c r="O9" s="1"/>
  <c r="C25"/>
  <c r="D25"/>
  <c r="E25"/>
  <c r="F25"/>
  <c r="G25"/>
  <c r="H25"/>
  <c r="I25"/>
  <c r="J25"/>
  <c r="K25"/>
  <c r="L25"/>
  <c r="M25"/>
  <c r="N25"/>
  <c r="O25"/>
  <c r="K194"/>
  <c r="K160" s="1"/>
  <c r="K162" s="1"/>
  <c r="J194"/>
  <c r="J160" s="1"/>
  <c r="J162" s="1"/>
  <c r="K157"/>
  <c r="K158"/>
  <c r="J158"/>
  <c r="K144"/>
  <c r="J144"/>
  <c r="K138"/>
  <c r="J138"/>
  <c r="K133"/>
  <c r="J133"/>
  <c r="K129"/>
  <c r="J129"/>
  <c r="K125"/>
  <c r="J125"/>
  <c r="K99"/>
  <c r="J99"/>
  <c r="K83"/>
  <c r="J83"/>
  <c r="N131"/>
  <c r="B193"/>
  <c r="B159" s="1"/>
  <c r="B161" s="1"/>
  <c r="C193"/>
  <c r="C159" s="1"/>
  <c r="C161" s="1"/>
  <c r="D193"/>
  <c r="D159" s="1"/>
  <c r="D161" s="1"/>
  <c r="E193"/>
  <c r="F193"/>
  <c r="G193"/>
  <c r="H193"/>
  <c r="I193"/>
  <c r="J193"/>
  <c r="J159" s="1"/>
  <c r="J161" s="1"/>
  <c r="K193"/>
  <c r="K159" s="1"/>
  <c r="K161" s="1"/>
  <c r="B194"/>
  <c r="B160" s="1"/>
  <c r="B162" s="1"/>
  <c r="C194"/>
  <c r="C160" s="1"/>
  <c r="C162" s="1"/>
  <c r="D194"/>
  <c r="D160" s="1"/>
  <c r="D162" s="1"/>
  <c r="F194"/>
  <c r="F160" s="1"/>
  <c r="F162" s="1"/>
  <c r="H194"/>
  <c r="H160" s="1"/>
  <c r="H162" s="1"/>
  <c r="I194"/>
  <c r="I160" s="1"/>
  <c r="I162" s="1"/>
  <c r="J89"/>
  <c r="B179"/>
  <c r="D179"/>
  <c r="B180"/>
  <c r="D180"/>
  <c r="J178"/>
  <c r="K178"/>
  <c r="B172"/>
  <c r="B174" s="1"/>
  <c r="B176" s="1"/>
  <c r="D172"/>
  <c r="D174" s="1"/>
  <c r="D176" s="1"/>
  <c r="D171"/>
  <c r="D173" s="1"/>
  <c r="D175" s="1"/>
  <c r="B171"/>
  <c r="B173" s="1"/>
  <c r="B175" s="1"/>
  <c r="U18" i="4"/>
  <c r="H159" i="2" l="1"/>
  <c r="E159"/>
  <c r="G159"/>
  <c r="I159"/>
  <c r="F159"/>
  <c r="M17" i="4"/>
  <c r="Q9"/>
  <c r="M35"/>
  <c r="Q18"/>
  <c r="B100" i="2"/>
  <c r="B101"/>
  <c r="D101"/>
  <c r="O142"/>
  <c r="N142"/>
  <c r="O131"/>
  <c r="O152"/>
  <c r="N152"/>
  <c r="O121"/>
  <c r="N121"/>
  <c r="L105"/>
  <c r="N91"/>
  <c r="O127" l="1"/>
  <c r="N127"/>
  <c r="K20" l="1"/>
  <c r="J20"/>
  <c r="C178"/>
  <c r="C177"/>
  <c r="C179" s="1"/>
  <c r="E4" i="4"/>
  <c r="H3"/>
  <c r="H5"/>
  <c r="H7"/>
  <c r="H9"/>
  <c r="H10"/>
  <c r="H13"/>
  <c r="F10"/>
  <c r="E2"/>
  <c r="E6"/>
  <c r="E10"/>
  <c r="E12"/>
  <c r="E14"/>
  <c r="E16"/>
  <c r="E30"/>
  <c r="C4"/>
  <c r="C10"/>
  <c r="C30"/>
  <c r="D139" i="2"/>
  <c r="D137"/>
  <c r="D140"/>
  <c r="D138"/>
  <c r="B139"/>
  <c r="A137"/>
  <c r="A134"/>
  <c r="D134"/>
  <c r="B135"/>
  <c r="B138" s="1"/>
  <c r="B140" s="1"/>
  <c r="D135"/>
  <c r="F135"/>
  <c r="H135"/>
  <c r="I135"/>
  <c r="D146"/>
  <c r="B144"/>
  <c r="F144"/>
  <c r="H144"/>
  <c r="I144"/>
  <c r="M38"/>
  <c r="D68"/>
  <c r="H2" i="3"/>
  <c r="H16"/>
  <c r="H30"/>
  <c r="F2"/>
  <c r="F3"/>
  <c r="F6"/>
  <c r="F9"/>
  <c r="F11"/>
  <c r="F18"/>
  <c r="F19"/>
  <c r="F21"/>
  <c r="F22"/>
  <c r="F23"/>
  <c r="F25"/>
  <c r="F27"/>
  <c r="F28"/>
  <c r="F29"/>
  <c r="F32"/>
  <c r="F35"/>
  <c r="F37"/>
  <c r="D4"/>
  <c r="D10"/>
  <c r="D30"/>
  <c r="B167" i="1"/>
  <c r="B115"/>
  <c r="B102"/>
  <c r="B89"/>
  <c r="B76"/>
  <c r="B63"/>
  <c r="B50"/>
  <c r="B37"/>
  <c r="L152" i="2"/>
  <c r="B143"/>
  <c r="B153" s="1"/>
  <c r="B132"/>
  <c r="E132"/>
  <c r="F132"/>
  <c r="F143" s="1"/>
  <c r="G143"/>
  <c r="H143"/>
  <c r="I132"/>
  <c r="I143" s="1"/>
  <c r="L132"/>
  <c r="L131" s="1"/>
  <c r="C131"/>
  <c r="C142" s="1"/>
  <c r="A131"/>
  <c r="D129"/>
  <c r="F129"/>
  <c r="H129"/>
  <c r="I129"/>
  <c r="E128"/>
  <c r="F128"/>
  <c r="G128"/>
  <c r="H128"/>
  <c r="I128"/>
  <c r="L128"/>
  <c r="L127" s="1"/>
  <c r="D127"/>
  <c r="C127"/>
  <c r="E124"/>
  <c r="F124"/>
  <c r="I124"/>
  <c r="L124"/>
  <c r="L121" s="1"/>
  <c r="D124"/>
  <c r="B125"/>
  <c r="D125"/>
  <c r="B122"/>
  <c r="B124" s="1"/>
  <c r="C121"/>
  <c r="C118"/>
  <c r="C124" s="1"/>
  <c r="C132" s="1"/>
  <c r="C143" s="1"/>
  <c r="C153" s="1"/>
  <c r="L125"/>
  <c r="N125"/>
  <c r="O125"/>
  <c r="B116"/>
  <c r="B118" s="1"/>
  <c r="C115"/>
  <c r="L112"/>
  <c r="M112"/>
  <c r="C112"/>
  <c r="D113"/>
  <c r="B112"/>
  <c r="B113"/>
  <c r="J113"/>
  <c r="J135" s="1"/>
  <c r="K113"/>
  <c r="M109"/>
  <c r="C109"/>
  <c r="B106"/>
  <c r="C105"/>
  <c r="D105"/>
  <c r="O91"/>
  <c r="D99"/>
  <c r="B98"/>
  <c r="C97"/>
  <c r="D97"/>
  <c r="A97"/>
  <c r="C152" l="1"/>
  <c r="E143"/>
  <c r="B154"/>
  <c r="B150"/>
  <c r="B148" s="1"/>
  <c r="N112"/>
  <c r="N109" s="1"/>
  <c r="O112"/>
  <c r="O109" s="1"/>
  <c r="C172"/>
  <c r="C174" s="1"/>
  <c r="C176" s="1"/>
  <c r="C180"/>
  <c r="C182"/>
  <c r="C181"/>
  <c r="C171"/>
  <c r="C173" s="1"/>
  <c r="C175" s="1"/>
  <c r="L109"/>
  <c r="I137"/>
  <c r="E137"/>
  <c r="C137"/>
  <c r="F137"/>
  <c r="C134"/>
  <c r="E134"/>
  <c r="F134"/>
  <c r="I134"/>
  <c r="C146"/>
  <c r="C149"/>
  <c r="C147" s="1"/>
  <c r="B149"/>
  <c r="B147" s="1"/>
  <c r="C128"/>
  <c r="M115"/>
  <c r="M124"/>
  <c r="D107"/>
  <c r="D117" s="1"/>
  <c r="D119" s="1"/>
  <c r="B94"/>
  <c r="B95"/>
  <c r="D91"/>
  <c r="D93" s="1"/>
  <c r="N89"/>
  <c r="O89"/>
  <c r="E88"/>
  <c r="F88"/>
  <c r="I88"/>
  <c r="L88"/>
  <c r="L85" s="1"/>
  <c r="N85"/>
  <c r="O85"/>
  <c r="B89"/>
  <c r="D85"/>
  <c r="D86"/>
  <c r="D88" s="1"/>
  <c r="D87"/>
  <c r="D89" s="1"/>
  <c r="J88"/>
  <c r="K88"/>
  <c r="B86"/>
  <c r="B88" s="1"/>
  <c r="E82"/>
  <c r="F82"/>
  <c r="L82"/>
  <c r="L67" s="1"/>
  <c r="M82"/>
  <c r="K89"/>
  <c r="C61"/>
  <c r="C67" s="1"/>
  <c r="B12"/>
  <c r="B14" s="1"/>
  <c r="B16" s="1"/>
  <c r="B18" s="1"/>
  <c r="B20" s="1"/>
  <c r="B22" s="1"/>
  <c r="B13"/>
  <c r="B15" s="1"/>
  <c r="B17" s="1"/>
  <c r="B19" s="1"/>
  <c r="B21" s="1"/>
  <c r="B23" s="1"/>
  <c r="B10"/>
  <c r="B11"/>
  <c r="B53" s="1"/>
  <c r="B55" s="1"/>
  <c r="B59" s="1"/>
  <c r="B57" s="1"/>
  <c r="D80"/>
  <c r="D82" s="1"/>
  <c r="D71"/>
  <c r="D76" s="1"/>
  <c r="A67"/>
  <c r="B70"/>
  <c r="B71"/>
  <c r="A70"/>
  <c r="A139" s="1"/>
  <c r="A173" s="1"/>
  <c r="M67"/>
  <c r="B62"/>
  <c r="B64" s="1"/>
  <c r="B63"/>
  <c r="B65" s="1"/>
  <c r="N61"/>
  <c r="O61"/>
  <c r="F12" i="4"/>
  <c r="H12"/>
  <c r="C45" i="2"/>
  <c r="F8" i="4"/>
  <c r="H8"/>
  <c r="M52" i="2"/>
  <c r="M54" s="1"/>
  <c r="F6" i="4"/>
  <c r="H6"/>
  <c r="D50" i="2"/>
  <c r="D52" s="1"/>
  <c r="D54" s="1"/>
  <c r="D58" s="1"/>
  <c r="D56" s="1"/>
  <c r="J45"/>
  <c r="K45"/>
  <c r="M45"/>
  <c r="A45"/>
  <c r="B45"/>
  <c r="F4" i="4"/>
  <c r="H4"/>
  <c r="F2"/>
  <c r="H2"/>
  <c r="A46" i="2"/>
  <c r="A171" s="1"/>
  <c r="E36" i="4"/>
  <c r="F36" i="3"/>
  <c r="H36"/>
  <c r="E34" i="4"/>
  <c r="H34" i="3"/>
  <c r="H32"/>
  <c r="H28"/>
  <c r="E34" i="2"/>
  <c r="U14" i="4" s="1"/>
  <c r="F34" i="2"/>
  <c r="E26" i="4"/>
  <c r="F26" i="3"/>
  <c r="H26"/>
  <c r="E32" i="2"/>
  <c r="U13" i="4" s="1"/>
  <c r="E24"/>
  <c r="F24" i="3"/>
  <c r="H24"/>
  <c r="M32" i="2"/>
  <c r="E22" i="4"/>
  <c r="H22" i="3"/>
  <c r="E20" i="4"/>
  <c r="F20" i="3"/>
  <c r="H20"/>
  <c r="D26" i="2"/>
  <c r="D28" s="1"/>
  <c r="D30" s="1"/>
  <c r="D32" s="1"/>
  <c r="D34" s="1"/>
  <c r="D36" s="1"/>
  <c r="D38" s="1"/>
  <c r="D40" s="1"/>
  <c r="E18" i="4"/>
  <c r="H18" i="3"/>
  <c r="J32" i="2"/>
  <c r="J34" s="1"/>
  <c r="J36" s="1"/>
  <c r="J38" s="1"/>
  <c r="K32"/>
  <c r="K34" s="1"/>
  <c r="K36" s="1"/>
  <c r="K38" s="1"/>
  <c r="H14" i="3"/>
  <c r="D20" i="2"/>
  <c r="D22" s="1"/>
  <c r="E20"/>
  <c r="U7" i="4" s="1"/>
  <c r="F20" i="2"/>
  <c r="I20"/>
  <c r="H12" i="3"/>
  <c r="M20" i="2"/>
  <c r="C20"/>
  <c r="C22" s="1"/>
  <c r="C26" s="1"/>
  <c r="C28" s="1"/>
  <c r="C30" s="1"/>
  <c r="C32" s="1"/>
  <c r="C34" s="1"/>
  <c r="C36" s="1"/>
  <c r="C38" s="1"/>
  <c r="H10" i="3"/>
  <c r="D16" i="2"/>
  <c r="E16"/>
  <c r="U5" i="4" s="1"/>
  <c r="F16" i="2"/>
  <c r="G16"/>
  <c r="H16"/>
  <c r="F8" i="3" s="1"/>
  <c r="H6"/>
  <c r="J12" i="2"/>
  <c r="K12"/>
  <c r="F4" i="3"/>
  <c r="D12" i="2"/>
  <c r="D14" s="1"/>
  <c r="J13"/>
  <c r="J17" s="1"/>
  <c r="K13"/>
  <c r="K17" s="1"/>
  <c r="K21" s="1"/>
  <c r="K23" s="1"/>
  <c r="K33" s="1"/>
  <c r="K35" s="1"/>
  <c r="K37" s="1"/>
  <c r="K39" s="1"/>
  <c r="B48"/>
  <c r="B50" s="1"/>
  <c r="B52" s="1"/>
  <c r="B54" s="1"/>
  <c r="B58" s="1"/>
  <c r="B56" s="1"/>
  <c r="C10"/>
  <c r="C12" s="1"/>
  <c r="C14" s="1"/>
  <c r="C16" s="1"/>
  <c r="C11"/>
  <c r="C13" s="1"/>
  <c r="C15" s="1"/>
  <c r="C17" s="1"/>
  <c r="D11"/>
  <c r="D13" s="1"/>
  <c r="D15" s="1"/>
  <c r="D17" s="1"/>
  <c r="E13"/>
  <c r="E17" s="1"/>
  <c r="E21" s="1"/>
  <c r="E33" s="1"/>
  <c r="E35" s="1"/>
  <c r="E37" s="1"/>
  <c r="E39" s="1"/>
  <c r="U20" i="4" l="1"/>
  <c r="M9"/>
  <c r="M38" s="1"/>
  <c r="Q5"/>
  <c r="Q20" s="1"/>
  <c r="D19" i="2"/>
  <c r="D21" s="1"/>
  <c r="D23" s="1"/>
  <c r="D27" s="1"/>
  <c r="D29" s="1"/>
  <c r="D31" s="1"/>
  <c r="D33" s="1"/>
  <c r="D35" s="1"/>
  <c r="D37" s="1"/>
  <c r="D39" s="1"/>
  <c r="D41" s="1"/>
  <c r="C19"/>
  <c r="C21" s="1"/>
  <c r="C23" s="1"/>
  <c r="C27" s="1"/>
  <c r="C29" s="1"/>
  <c r="C31" s="1"/>
  <c r="C33" s="1"/>
  <c r="C35" s="1"/>
  <c r="C37" s="1"/>
  <c r="C39" s="1"/>
  <c r="C41" s="1"/>
  <c r="H8" i="3"/>
  <c r="B25" i="2"/>
  <c r="B27" s="1"/>
  <c r="B29" s="1"/>
  <c r="B31" s="1"/>
  <c r="B33" s="1"/>
  <c r="B35" s="1"/>
  <c r="B37" s="1"/>
  <c r="B39" s="1"/>
  <c r="B41" s="1"/>
  <c r="E8" i="4"/>
  <c r="B24" i="2"/>
  <c r="B26" s="1"/>
  <c r="B28" s="1"/>
  <c r="B30" s="1"/>
  <c r="B32" s="1"/>
  <c r="B34" s="1"/>
  <c r="B36" s="1"/>
  <c r="B38" s="1"/>
  <c r="B40" s="1"/>
  <c r="J21"/>
  <c r="J23" s="1"/>
  <c r="J33" s="1"/>
  <c r="J35" s="1"/>
  <c r="J37" s="1"/>
  <c r="J39" s="1"/>
  <c r="K50"/>
  <c r="K52" s="1"/>
  <c r="K54" s="1"/>
  <c r="K56" s="1"/>
  <c r="J50"/>
  <c r="J52" s="1"/>
  <c r="J54" s="1"/>
  <c r="J56" s="1"/>
  <c r="L61"/>
  <c r="N194"/>
  <c r="N160" s="1"/>
  <c r="N162" s="1"/>
  <c r="M178"/>
  <c r="M194"/>
  <c r="M160" s="1"/>
  <c r="M162" s="1"/>
  <c r="L178"/>
  <c r="M177"/>
  <c r="L194"/>
  <c r="L160" s="1"/>
  <c r="L162" s="1"/>
  <c r="O178"/>
  <c r="O194"/>
  <c r="O160" s="1"/>
  <c r="O162" s="1"/>
  <c r="N178"/>
  <c r="M158"/>
  <c r="O158"/>
  <c r="M157"/>
  <c r="N158"/>
  <c r="L158"/>
  <c r="D22" i="3"/>
  <c r="C22" i="4"/>
  <c r="L13" i="2"/>
  <c r="L17" s="1"/>
  <c r="E3" i="4"/>
  <c r="D28" i="3"/>
  <c r="C28" i="4"/>
  <c r="D18" i="3"/>
  <c r="C18" i="4"/>
  <c r="D24" i="3"/>
  <c r="C24" i="4"/>
  <c r="D26" i="3"/>
  <c r="C26" i="4"/>
  <c r="K135" i="2"/>
  <c r="D8" i="3"/>
  <c r="C8" i="4"/>
  <c r="D12" i="3"/>
  <c r="C12" i="4"/>
  <c r="D14" i="3"/>
  <c r="C14" i="4"/>
  <c r="D20" i="3"/>
  <c r="C20" i="4"/>
  <c r="D36" i="3"/>
  <c r="C36" i="4"/>
  <c r="M125" i="2"/>
  <c r="D2" i="3"/>
  <c r="C2" i="4"/>
  <c r="D6" i="3"/>
  <c r="C6" i="4"/>
  <c r="D16" i="3"/>
  <c r="C16" i="4"/>
  <c r="D34" i="3"/>
  <c r="C34" i="4"/>
  <c r="D32" i="3"/>
  <c r="C32" i="4"/>
  <c r="D81" i="2"/>
  <c r="D83" s="1"/>
  <c r="D69"/>
  <c r="B76"/>
  <c r="B78" s="1"/>
  <c r="B80" s="1"/>
  <c r="B82" s="1"/>
  <c r="B68"/>
  <c r="B74" s="1"/>
  <c r="O83"/>
  <c r="B77"/>
  <c r="B79" s="1"/>
  <c r="B81" s="1"/>
  <c r="B83" s="1"/>
  <c r="B69"/>
  <c r="B75" s="1"/>
  <c r="M88"/>
  <c r="M92" s="1"/>
  <c r="M85"/>
  <c r="C40"/>
  <c r="F5" i="3"/>
  <c r="G129" i="2"/>
  <c r="E129"/>
  <c r="J131"/>
  <c r="J142" s="1"/>
  <c r="J61"/>
  <c r="J67"/>
  <c r="L129"/>
  <c r="L133" s="1"/>
  <c r="M127"/>
  <c r="N129"/>
  <c r="N133" s="1"/>
  <c r="M128"/>
  <c r="M129"/>
  <c r="M133" s="1"/>
  <c r="O129"/>
  <c r="O133" s="1"/>
  <c r="D95"/>
  <c r="D106"/>
  <c r="D116" s="1"/>
  <c r="D118" s="1"/>
  <c r="C62"/>
  <c r="C86" s="1"/>
  <c r="C92" s="1"/>
  <c r="C63"/>
  <c r="C87" s="1"/>
  <c r="C93" s="1"/>
  <c r="F3" i="4"/>
  <c r="H11"/>
  <c r="H14" s="1"/>
  <c r="D51" i="2"/>
  <c r="D53" s="1"/>
  <c r="D55" s="1"/>
  <c r="D59" s="1"/>
  <c r="D57" s="1"/>
  <c r="C51"/>
  <c r="C53" s="1"/>
  <c r="C55" s="1"/>
  <c r="C59" s="1"/>
  <c r="C57" s="1"/>
  <c r="O13"/>
  <c r="O17" s="1"/>
  <c r="O21" s="1"/>
  <c r="O23" s="1"/>
  <c r="M12"/>
  <c r="N13"/>
  <c r="N17" s="1"/>
  <c r="N21" s="1"/>
  <c r="N23" s="1"/>
  <c r="M170"/>
  <c r="M13"/>
  <c r="G13"/>
  <c r="M193" l="1"/>
  <c r="J51"/>
  <c r="J53" s="1"/>
  <c r="J55" s="1"/>
  <c r="J57" s="1"/>
  <c r="K51"/>
  <c r="K53" s="1"/>
  <c r="K55" s="1"/>
  <c r="K57" s="1"/>
  <c r="O33"/>
  <c r="O35" s="1"/>
  <c r="O37" s="1"/>
  <c r="O39" s="1"/>
  <c r="N33"/>
  <c r="N35" s="1"/>
  <c r="N37" s="1"/>
  <c r="N39" s="1"/>
  <c r="M9"/>
  <c r="K9" s="1"/>
  <c r="M156"/>
  <c r="H9" i="3"/>
  <c r="D39"/>
  <c r="E5" i="4"/>
  <c r="C37"/>
  <c r="E51" i="2"/>
  <c r="F5" i="4"/>
  <c r="M61" i="2"/>
  <c r="N144"/>
  <c r="N135"/>
  <c r="O144"/>
  <c r="O135"/>
  <c r="M144"/>
  <c r="M135"/>
  <c r="L144"/>
  <c r="M134"/>
  <c r="L135"/>
  <c r="J152"/>
  <c r="J146"/>
  <c r="E83"/>
  <c r="C50"/>
  <c r="C52" s="1"/>
  <c r="C54" s="1"/>
  <c r="C58" s="1"/>
  <c r="C56" s="1"/>
  <c r="F7" i="3"/>
  <c r="L21" i="2"/>
  <c r="H11" i="3"/>
  <c r="K121" i="2"/>
  <c r="K127"/>
  <c r="K131" s="1"/>
  <c r="K142" s="1"/>
  <c r="G133"/>
  <c r="E133"/>
  <c r="M17"/>
  <c r="M21" s="1"/>
  <c r="M23" s="1"/>
  <c r="M33" s="1"/>
  <c r="M35" s="1"/>
  <c r="M37" s="1"/>
  <c r="M39" s="1"/>
  <c r="M16"/>
  <c r="M131"/>
  <c r="M132"/>
  <c r="C99"/>
  <c r="C95"/>
  <c r="C89"/>
  <c r="C103" s="1"/>
  <c r="C101" s="1"/>
  <c r="C98"/>
  <c r="C94"/>
  <c r="C88"/>
  <c r="C65"/>
  <c r="C71"/>
  <c r="C76" s="1"/>
  <c r="C64"/>
  <c r="C70"/>
  <c r="N51"/>
  <c r="N53" s="1"/>
  <c r="N55" s="1"/>
  <c r="O51"/>
  <c r="O53" s="1"/>
  <c r="O55" s="1"/>
  <c r="M159" l="1"/>
  <c r="C111"/>
  <c r="J9"/>
  <c r="J170"/>
  <c r="K170"/>
  <c r="K156"/>
  <c r="J156"/>
  <c r="M83"/>
  <c r="M91" s="1"/>
  <c r="J91" s="1"/>
  <c r="L83"/>
  <c r="J85" s="1"/>
  <c r="N138"/>
  <c r="G138"/>
  <c r="M137"/>
  <c r="E138"/>
  <c r="L138"/>
  <c r="M138"/>
  <c r="O138"/>
  <c r="G17"/>
  <c r="E7" i="4"/>
  <c r="E53" i="2"/>
  <c r="F7" i="4"/>
  <c r="G144" i="2"/>
  <c r="G135"/>
  <c r="E144"/>
  <c r="E135"/>
  <c r="G83"/>
  <c r="K152"/>
  <c r="K146"/>
  <c r="C80"/>
  <c r="C82" s="1"/>
  <c r="C68"/>
  <c r="C81"/>
  <c r="C83" s="1"/>
  <c r="C69"/>
  <c r="L23"/>
  <c r="H13" i="3"/>
  <c r="F13"/>
  <c r="J112" i="2"/>
  <c r="K112"/>
  <c r="M89"/>
  <c r="M93" s="1"/>
  <c r="L89"/>
  <c r="L93" s="1"/>
  <c r="E89"/>
  <c r="E93" s="1"/>
  <c r="G89"/>
  <c r="G93" s="1"/>
  <c r="O93" l="1"/>
  <c r="N93"/>
  <c r="C117"/>
  <c r="C119" s="1"/>
  <c r="C125" s="1"/>
  <c r="C113"/>
  <c r="K91"/>
  <c r="K97" s="1"/>
  <c r="M97"/>
  <c r="K85"/>
  <c r="J97"/>
  <c r="E55"/>
  <c r="E57" s="1"/>
  <c r="F9" i="4"/>
  <c r="E9"/>
  <c r="H15" i="3"/>
  <c r="F15"/>
  <c r="N99" i="2" l="1"/>
  <c r="O99"/>
  <c r="L99"/>
  <c r="C129"/>
  <c r="C133"/>
  <c r="C138" s="1"/>
  <c r="C140" s="1"/>
  <c r="M99"/>
  <c r="M98"/>
  <c r="G21"/>
  <c r="E11" i="4"/>
  <c r="F11"/>
  <c r="F13" s="1"/>
  <c r="M51" i="2"/>
  <c r="M53" s="1"/>
  <c r="M55" s="1"/>
  <c r="F17" i="3"/>
  <c r="H17"/>
  <c r="M50" i="2"/>
  <c r="K128"/>
  <c r="J128"/>
  <c r="C144" l="1"/>
  <c r="C135"/>
  <c r="M113"/>
  <c r="O113"/>
  <c r="E13" i="4"/>
  <c r="H19" i="3"/>
  <c r="F33"/>
  <c r="F31"/>
  <c r="K105" i="2"/>
  <c r="K109" s="1"/>
  <c r="K115" s="1"/>
  <c r="J105"/>
  <c r="J109" s="1"/>
  <c r="K132"/>
  <c r="J132"/>
  <c r="C154" l="1"/>
  <c r="C150"/>
  <c r="C148" s="1"/>
  <c r="N113"/>
  <c r="L113"/>
  <c r="J137"/>
  <c r="K137"/>
  <c r="E15" i="4"/>
  <c r="K143" i="2"/>
  <c r="K134"/>
  <c r="J143"/>
  <c r="J134"/>
  <c r="F39" i="3"/>
  <c r="H21"/>
  <c r="J115" i="2"/>
  <c r="E17" i="4" l="1"/>
  <c r="L33" i="2"/>
  <c r="H23" i="3"/>
  <c r="M143" i="2"/>
  <c r="M142"/>
  <c r="E19" i="4" l="1"/>
  <c r="L35" i="2"/>
  <c r="H25" i="3"/>
  <c r="M152" i="2"/>
  <c r="M146" s="1"/>
  <c r="E21" i="4" l="1"/>
  <c r="L37" i="2"/>
  <c r="H27" i="3"/>
  <c r="G33" i="2" l="1"/>
  <c r="E23" i="4"/>
  <c r="L39" i="2"/>
  <c r="H29" i="3"/>
  <c r="E25" i="4" l="1"/>
  <c r="E28"/>
  <c r="G35" i="2"/>
  <c r="H31" i="3"/>
  <c r="G37" i="2" l="1"/>
  <c r="E27" i="4"/>
  <c r="H33" i="3"/>
  <c r="G39" i="2" l="1"/>
  <c r="E29" i="4"/>
  <c r="H35" i="3"/>
  <c r="H38" s="1"/>
  <c r="E31" i="4" l="1"/>
  <c r="L51" i="2"/>
  <c r="L53" s="1"/>
  <c r="L55" s="1"/>
  <c r="N83"/>
  <c r="K61"/>
  <c r="K67"/>
  <c r="E194" l="1"/>
  <c r="E160" s="1"/>
  <c r="E162" s="1"/>
  <c r="E32" i="4"/>
  <c r="E33"/>
  <c r="G194" i="2" l="1"/>
  <c r="G160" s="1"/>
  <c r="G162" s="1"/>
  <c r="E35" i="4"/>
  <c r="E37" s="1"/>
  <c r="G51" i="2" l="1"/>
  <c r="G53" s="1"/>
  <c r="G55" s="1"/>
  <c r="J177"/>
  <c r="K177"/>
  <c r="M57" l="1"/>
  <c r="G57"/>
  <c r="L57"/>
  <c r="M56"/>
  <c r="N57"/>
  <c r="O57"/>
</calcChain>
</file>

<file path=xl/sharedStrings.xml><?xml version="1.0" encoding="utf-8"?>
<sst xmlns="http://schemas.openxmlformats.org/spreadsheetml/2006/main" count="1097" uniqueCount="477">
  <si>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</si>
  <si>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</si>
  <si>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</si>
  <si>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</si>
  <si>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</si>
  <si>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</si>
  <si>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</si>
  <si>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</si>
  <si>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</si>
  <si>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</si>
  <si>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</si>
  <si>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</si>
  <si>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</si>
  <si>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</si>
  <si>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</si>
  <si>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</si>
  <si>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</si>
  <si>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</si>
  <si>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</si>
  <si>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</si>
  <si>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</si>
  <si>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</si>
  <si>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</si>
  <si>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</si>
  <si>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</si>
  <si>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</si>
  <si>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 xml:space="preserve">Периодичность: </t>
  </si>
  <si>
    <t>ежеквартально</t>
  </si>
  <si>
    <t>№ п/п</t>
  </si>
  <si>
    <t>Субсидия на иные цели</t>
  </si>
  <si>
    <t xml:space="preserve">Приложение к приказу </t>
  </si>
  <si>
    <t xml:space="preserve">Управления финансов </t>
  </si>
  <si>
    <t>Администрации города Мурманска</t>
  </si>
  <si>
    <t xml:space="preserve">№ 369 от 28.12.2024 </t>
  </si>
  <si>
    <r>
      <t xml:space="preserve">Количество </t>
    </r>
    <r>
      <rPr>
        <vertAlign val="superscript"/>
        <sz val="12"/>
        <rFont val="Times New Roman"/>
        <family val="1"/>
        <charset val="204"/>
      </rPr>
      <t>1</t>
    </r>
  </si>
  <si>
    <t>1.1.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</si>
  <si>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</si>
  <si>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</si>
  <si>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</si>
  <si>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</si>
  <si>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</si>
  <si>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</si>
  <si>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</si>
  <si>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</si>
  <si>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</si>
  <si>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</si>
  <si>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-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</si>
  <si>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</si>
  <si>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</si>
  <si>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</si>
  <si>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</si>
  <si>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</si>
  <si>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</si>
  <si>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</si>
  <si>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</si>
  <si>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</si>
  <si>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</si>
  <si>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</si>
  <si>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</si>
  <si>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</si>
  <si>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</si>
  <si>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</si>
  <si>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</si>
  <si>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</si>
  <si>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</si>
  <si>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</si>
  <si>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3.4.</t>
  </si>
  <si>
    <t>3.4.1.</t>
  </si>
  <si>
    <t>3.4.2.</t>
  </si>
  <si>
    <t>4.1.</t>
  </si>
  <si>
    <t>4.1.1.</t>
  </si>
  <si>
    <t>4.1.2.</t>
  </si>
  <si>
    <t>4.1.3.</t>
  </si>
  <si>
    <t>4.2.</t>
  </si>
  <si>
    <t>4.3.</t>
  </si>
  <si>
    <t>4.3.1.</t>
  </si>
  <si>
    <t>4.3.2.</t>
  </si>
  <si>
    <t>4.4.</t>
  </si>
  <si>
    <t>4.4.1.</t>
  </si>
  <si>
    <t>4.4.2.</t>
  </si>
  <si>
    <t>5.1.</t>
  </si>
  <si>
    <t>5.1.1.</t>
  </si>
  <si>
    <t>5.1.2.</t>
  </si>
  <si>
    <t>5.1.3.</t>
  </si>
  <si>
    <t>5.2.</t>
  </si>
  <si>
    <t>5.3.</t>
  </si>
  <si>
    <t>5.3.1.</t>
  </si>
  <si>
    <t>5.3.2.</t>
  </si>
  <si>
    <t>5.4.</t>
  </si>
  <si>
    <t>5.4.1.</t>
  </si>
  <si>
    <t>5.4.2.</t>
  </si>
  <si>
    <t>6.1.</t>
  </si>
  <si>
    <t>6.1.1.</t>
  </si>
  <si>
    <t>6.1.2.</t>
  </si>
  <si>
    <t>6.1.3.</t>
  </si>
  <si>
    <t>6.2.</t>
  </si>
  <si>
    <t>6.3.</t>
  </si>
  <si>
    <t>6.3.1.</t>
  </si>
  <si>
    <t>6.3.2.</t>
  </si>
  <si>
    <t>6.4.</t>
  </si>
  <si>
    <t>6.4.1.</t>
  </si>
  <si>
    <t>6.4.2.</t>
  </si>
  <si>
    <t>7.1.</t>
  </si>
  <si>
    <t>7.1.1.</t>
  </si>
  <si>
    <t>7.1.2.</t>
  </si>
  <si>
    <t>7.1.3.</t>
  </si>
  <si>
    <t>7.2.</t>
  </si>
  <si>
    <t>7.3.</t>
  </si>
  <si>
    <t>7.3.1.</t>
  </si>
  <si>
    <t>7.3.2.</t>
  </si>
  <si>
    <t>7.4.</t>
  </si>
  <si>
    <t>7.4.1.</t>
  </si>
  <si>
    <t>7.4.2.</t>
  </si>
  <si>
    <t>8.1.</t>
  </si>
  <si>
    <t>8.1.1.</t>
  </si>
  <si>
    <t>8.1.2.</t>
  </si>
  <si>
    <t>8.1.3.</t>
  </si>
  <si>
    <t>8.2.</t>
  </si>
  <si>
    <t>8.3.</t>
  </si>
  <si>
    <t>8.3.1.</t>
  </si>
  <si>
    <t>8.3.2.</t>
  </si>
  <si>
    <t>8.4.</t>
  </si>
  <si>
    <t>8.4.1.</t>
  </si>
  <si>
    <t>8.4.2.</t>
  </si>
  <si>
    <t>9.1.</t>
  </si>
  <si>
    <t>9.1.1.</t>
  </si>
  <si>
    <t>9.1.2.</t>
  </si>
  <si>
    <t>9.1.3.</t>
  </si>
  <si>
    <t>9.2.</t>
  </si>
  <si>
    <t>9.3.</t>
  </si>
  <si>
    <t>9.3.1.</t>
  </si>
  <si>
    <t>9.3.2.</t>
  </si>
  <si>
    <t>9.4.</t>
  </si>
  <si>
    <t>9.4.1.</t>
  </si>
  <si>
    <t>9.4.2.</t>
  </si>
  <si>
    <t>10.1.</t>
  </si>
  <si>
    <t>10.1.1.</t>
  </si>
  <si>
    <t>10.1.2.</t>
  </si>
  <si>
    <t>10.1.3.</t>
  </si>
  <si>
    <t>10.2.</t>
  </si>
  <si>
    <t>10.3.</t>
  </si>
  <si>
    <t>10.3.1.</t>
  </si>
  <si>
    <t>10.3.2.</t>
  </si>
  <si>
    <t>10.4.</t>
  </si>
  <si>
    <t>10.4.1.</t>
  </si>
  <si>
    <t>10.4.2.</t>
  </si>
  <si>
    <t>11.1.</t>
  </si>
  <si>
    <t>11.1.1.</t>
  </si>
  <si>
    <t>11.1.2.</t>
  </si>
  <si>
    <t>11.1.3.</t>
  </si>
  <si>
    <t>11.2.</t>
  </si>
  <si>
    <t>11.3.</t>
  </si>
  <si>
    <t>11.3.1.</t>
  </si>
  <si>
    <t>11.3.2.</t>
  </si>
  <si>
    <t>11.4.</t>
  </si>
  <si>
    <t>11.4.1.</t>
  </si>
  <si>
    <t>11.4.2.</t>
  </si>
  <si>
    <t>12.1.</t>
  </si>
  <si>
    <t>12.1.1.</t>
  </si>
  <si>
    <t>12.1.2.</t>
  </si>
  <si>
    <t>12.1.3.</t>
  </si>
  <si>
    <t>12.2.</t>
  </si>
  <si>
    <t>12.3.</t>
  </si>
  <si>
    <t>12.3.1.</t>
  </si>
  <si>
    <t>12.3.2.</t>
  </si>
  <si>
    <t>12.4.</t>
  </si>
  <si>
    <t>12.4.1.</t>
  </si>
  <si>
    <t>12.4.2.</t>
  </si>
  <si>
    <t>13.1.</t>
  </si>
  <si>
    <t>13.1.1.</t>
  </si>
  <si>
    <t>13.1.2.</t>
  </si>
  <si>
    <t>13.1.3.</t>
  </si>
  <si>
    <t>13.2.</t>
  </si>
  <si>
    <t>13.3.</t>
  </si>
  <si>
    <t>13.3.1.</t>
  </si>
  <si>
    <t>13.3.2.</t>
  </si>
  <si>
    <t>13.4.</t>
  </si>
  <si>
    <t>13.4.1.</t>
  </si>
  <si>
    <t>13.4.2.</t>
  </si>
  <si>
    <t>14.1.</t>
  </si>
  <si>
    <t>14.1.1.</t>
  </si>
  <si>
    <t>14.1.2.</t>
  </si>
  <si>
    <t>14.1.3.</t>
  </si>
  <si>
    <t>14.2.</t>
  </si>
  <si>
    <t>14.3.</t>
  </si>
  <si>
    <t>14.3.1.</t>
  </si>
  <si>
    <t>14.3.2.</t>
  </si>
  <si>
    <t>14.4.</t>
  </si>
  <si>
    <t>14.4.1.</t>
  </si>
  <si>
    <t>14.4.2.</t>
  </si>
  <si>
    <t>15.1.</t>
  </si>
  <si>
    <t>15.1.1.</t>
  </si>
  <si>
    <t>15.1.2.</t>
  </si>
  <si>
    <t>15.1.3.</t>
  </si>
  <si>
    <t>15.2.</t>
  </si>
  <si>
    <t>15.3.</t>
  </si>
  <si>
    <t>15.3.1.</t>
  </si>
  <si>
    <t>15.3.2.</t>
  </si>
  <si>
    <t>15.4.</t>
  </si>
  <si>
    <t>15.4.1.</t>
  </si>
  <si>
    <t>15.4.2.</t>
  </si>
  <si>
    <t>16.1.</t>
  </si>
  <si>
    <t>16.1.1.</t>
  </si>
  <si>
    <t>16.1.2.</t>
  </si>
  <si>
    <t>16.1.3.</t>
  </si>
  <si>
    <t>16.2.</t>
  </si>
  <si>
    <t>16.3.</t>
  </si>
  <si>
    <t>16.3.1.</t>
  </si>
  <si>
    <t>16.3.2.</t>
  </si>
  <si>
    <t>16.4.</t>
  </si>
  <si>
    <t>16.4.1.</t>
  </si>
  <si>
    <t>16.4.2.</t>
  </si>
  <si>
    <t>17.1.</t>
  </si>
  <si>
    <t>17.1.1.</t>
  </si>
  <si>
    <t>17.1.2.</t>
  </si>
  <si>
    <t>17.1.3.</t>
  </si>
  <si>
    <t>17.2.</t>
  </si>
  <si>
    <t>17.3.</t>
  </si>
  <si>
    <t>17.3.1.</t>
  </si>
  <si>
    <t>17.3.2.</t>
  </si>
  <si>
    <t>17.4.</t>
  </si>
  <si>
    <t>17.4.1.</t>
  </si>
  <si>
    <t>17.4.2.</t>
  </si>
  <si>
    <t>18.1.</t>
  </si>
  <si>
    <t>18.1.1.</t>
  </si>
  <si>
    <t>18.1.2.</t>
  </si>
  <si>
    <t>18.1.3.</t>
  </si>
  <si>
    <t>18.2.</t>
  </si>
  <si>
    <t>18.3.</t>
  </si>
  <si>
    <t>18.3.1.</t>
  </si>
  <si>
    <t>18.3.2.</t>
  </si>
  <si>
    <t>18.4.</t>
  </si>
  <si>
    <t>18.4.1.</t>
  </si>
  <si>
    <t>18.4.2.</t>
  </si>
  <si>
    <t>19.1.</t>
  </si>
  <si>
    <t>19.1.1.</t>
  </si>
  <si>
    <t>19.1.2.</t>
  </si>
  <si>
    <t>19.1.3.</t>
  </si>
  <si>
    <t>19.2.</t>
  </si>
  <si>
    <t>19.3.</t>
  </si>
  <si>
    <t>19.3.1.</t>
  </si>
  <si>
    <t>19.3.2.</t>
  </si>
  <si>
    <t>19.4.</t>
  </si>
  <si>
    <t>19.4.1.</t>
  </si>
  <si>
    <t>19.4.2.</t>
  </si>
  <si>
    <t>20.1.</t>
  </si>
  <si>
    <t>20.1.1.</t>
  </si>
  <si>
    <t>20.1.2.</t>
  </si>
  <si>
    <t>20.1.3.</t>
  </si>
  <si>
    <t>20.2.</t>
  </si>
  <si>
    <t>20.3.</t>
  </si>
  <si>
    <t>20.3.1.</t>
  </si>
  <si>
    <t>20.3.2.</t>
  </si>
  <si>
    <t>20.4.</t>
  </si>
  <si>
    <t>20.4.1.</t>
  </si>
  <si>
    <t>20.4.2.</t>
  </si>
  <si>
    <t>21.1.</t>
  </si>
  <si>
    <t>21.1.1.</t>
  </si>
  <si>
    <t>21.1.2.</t>
  </si>
  <si>
    <t>21.1.3.</t>
  </si>
  <si>
    <t>21.2.</t>
  </si>
  <si>
    <t>21.3.</t>
  </si>
  <si>
    <t>21.3.1.</t>
  </si>
  <si>
    <t>21.3.2.</t>
  </si>
  <si>
    <t>21.4.</t>
  </si>
  <si>
    <t>21.4.1.</t>
  </si>
  <si>
    <t>21.4.2.</t>
  </si>
  <si>
    <t>Раздел II. Информация о достижении результатов</t>
  </si>
  <si>
    <t>предоставления субсидии</t>
  </si>
  <si>
    <t xml:space="preserve">Получатель субсидии 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</si>
  <si>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</si>
  <si>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</si>
  <si>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</si>
  <si>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плановый </t>
  </si>
  <si>
    <t xml:space="preserve">фактический/ прогнозный </t>
  </si>
  <si>
    <t xml:space="preserve">нераспреде-ленный, руб. </t>
  </si>
  <si>
    <t xml:space="preserve">обязательств, руб. </t>
  </si>
  <si>
    <t>денежных обязательств, руб.</t>
  </si>
  <si>
    <t xml:space="preserve">с даты заключения соглашения </t>
  </si>
  <si>
    <t xml:space="preserve">из них с начала текущего финансового года </t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</si>
  <si>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</si>
  <si>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</si>
  <si>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</si>
  <si>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</si>
  <si>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t>Муниципальное бюджетное учреждение дополнительного образования города Мурманска «Детская музыкальная школа № 1 им. А.Н. Волковой»</t>
  </si>
  <si>
    <t>Муниципальное бюджетное учреждение дополнительного образования города Мурманска «Детская музыкальная школа № 3»</t>
  </si>
  <si>
    <t>Муниципальное бюджетное учреждение дополнительного образования города Мурманска «Детская музыкальная школа № 5»</t>
  </si>
  <si>
    <t>Человек</t>
  </si>
  <si>
    <t>Муниципальное бюджетное учреждение дополнительного образования города Мурманска «Детская музыкальная школа № 6»</t>
  </si>
  <si>
    <t>Муниципальное бюджетное учреждение дополнительного образования города Мурманска «Детская школа искусств № 1»</t>
  </si>
  <si>
    <t>29.12.2025</t>
  </si>
  <si>
    <t>Муниципальное бюджетное учреждение дополнительного образования города Мурманска «Детская школа искусств № 2</t>
  </si>
  <si>
    <t>Муниципальное бюджетное учреждение дополнительного образования города Мурманска «Детская школа искусств № 3»</t>
  </si>
  <si>
    <t>Муниципальное бюджетное учреждение дополнительного образования города Мурманска «Детская школа искусств № 4»</t>
  </si>
  <si>
    <t>Муниципальное бюджетное учреждение дополнительного образования города Мурманска «Детская художественная школа»</t>
  </si>
  <si>
    <t>Муниципальное автономное учреждение дополнительного образования города Мурманска «Детская театральная школа»</t>
  </si>
  <si>
    <t>Муниципальное бюджетное учреждение культуры  «Центральная городская библиотека г. Мурманска»</t>
  </si>
  <si>
    <t>Муниципальное бюджетное учреждение культуры «Центральная детская библиотека города Мурманска»</t>
  </si>
  <si>
    <t>МБУК г. Мурманска «Центр досуга и семейного творчества»</t>
  </si>
  <si>
    <t>Муниципальное бюджетное учреждение культуры «Дом культуры «Первомайский» г. Мурманска»</t>
  </si>
  <si>
    <t>Муниципальное автономное учреждение культуры «Дом культуры Ленинского округа города Мурманска»</t>
  </si>
  <si>
    <t>Муниципальное бюджетное учреждение культуры Дворец культуры «Судоремонтник» города Мурманска</t>
  </si>
  <si>
    <t>Количество проведенных мероприятий</t>
  </si>
  <si>
    <t>Результат предоставления субсидии . расходы на содержание неиспользуемого имущества</t>
  </si>
  <si>
    <t>Компенсация расходов на оплату стоимости проезда и провоза багажа к месту использования отпуска (отдыха) и обратно</t>
  </si>
  <si>
    <t>Оказание услуг (выполнение работ)</t>
  </si>
  <si>
    <t>Результат предоставления субсидии:"Мероприятия по созданию безбарьерной среды для инвалидов и других маломобильных групп населения"</t>
  </si>
  <si>
    <t xml:space="preserve">Контрольная точка:  1.1. запланировано </t>
  </si>
  <si>
    <t>Результат предоставления субсидии: "Социальная поддержка отдельных категорий граждан в связи с упразднением поселка городского типа Росляково"</t>
  </si>
  <si>
    <t>Результат предоставления субсидии: Социальное обеспечение и иные выплаты населению</t>
  </si>
  <si>
    <t>Контрольная точка 1.1 Выплаты осуществлены</t>
  </si>
  <si>
    <t>Контрольная точка 1.1:</t>
  </si>
  <si>
    <t>Результат предоставления субсидии:  ««Организация и проведение ежегодного конкурса детского рисунка "Я люблю мой город"</t>
  </si>
  <si>
    <t xml:space="preserve">Контрольная точка 1.1: </t>
  </si>
  <si>
    <t>Результат предоставления субсидии: "Участие творческих коллективов  и исполнителей учреждений культуры, учащихся учреждений дополнительного образования в городских, региональных, всероссийских, международных конкурсах, фестивалях, выставках и т.д."</t>
  </si>
  <si>
    <t>Результат предоставления субсидии:  участие в фестивале</t>
  </si>
  <si>
    <t>Штук</t>
  </si>
  <si>
    <t xml:space="preserve">Результат предоставления субсидии: Оснащение оборудованием и основными средствами  муниципальных учреждений в сфере культуры и искусства </t>
  </si>
  <si>
    <t>Работа</t>
  </si>
  <si>
    <t>Контрольная точка 1.1.</t>
  </si>
  <si>
    <t>Результат предоставления субсидии : "Профилактика наркомании и пропаганда здорового образа жизни</t>
  </si>
  <si>
    <t>Результат предоставления субсидии: Приобретение  товара</t>
  </si>
  <si>
    <t>Результат предоставления субсидии:  «Комплектование книжного фонда"</t>
  </si>
  <si>
    <t>Результат предоставления субсидии Оснащение оборудованием и основными средствами «Центра культурного развития в городе Мурманске»</t>
  </si>
  <si>
    <t>Результат предоставления субсидии: Издание и приобретение произведений, творческих проектов, фотоальбомов, буклетов, каталогов, открыток, сувенирной и полиграфической продукции</t>
  </si>
  <si>
    <t>Услуга</t>
  </si>
  <si>
    <t>Субсидия на оказание услуг (выполнение работ)</t>
  </si>
  <si>
    <t>0</t>
  </si>
  <si>
    <t>1</t>
  </si>
  <si>
    <t>2</t>
  </si>
  <si>
    <t>5</t>
  </si>
  <si>
    <t>4</t>
  </si>
  <si>
    <t>3</t>
  </si>
  <si>
    <t>Комитет по культуре администрации города Мурманска</t>
  </si>
  <si>
    <t>954010  Организация общегородских праздничных мероприятий</t>
  </si>
  <si>
    <t>954050  Компенсация расходов на оплату стоимости проезда и провоза багажа к месту использования отпуска (отдыха) и обратно</t>
  </si>
  <si>
    <t>954270  Компенсация расходов на оплату стоимости проезда к месту обучения и обратно</t>
  </si>
  <si>
    <t xml:space="preserve">954070 Оснащение оборудованием и основными средствами  муниципальных учреждений в сфере культуры и искусства </t>
  </si>
  <si>
    <t>954110  Издание и приобретение произведений, творческих проектов, фотоальбомов, буклетов, каталогов, открыток, сувенирной и полиграфической продукции</t>
  </si>
  <si>
    <t>954260  Социальная поддержка отдельных категорий граждан в связи с упразднением поселка городского типа Росляково</t>
  </si>
  <si>
    <t>х</t>
  </si>
  <si>
    <t>954120  Мероприятия по созданию безбарьерной среды для инвалидов и других маломобильных групп населения</t>
  </si>
  <si>
    <t xml:space="preserve">  954370  Проведение текущих и капитальных ремонтов учреждений комитета по культуре администрации города Мурманска</t>
  </si>
  <si>
    <t>954130  Профилактика наркомании и пропаганда здорового образа жизни</t>
  </si>
  <si>
    <t>954030   Организация и проведение ежегодного конкурса детского рисунка "Я люблю мой город"</t>
  </si>
  <si>
    <t>954140  Расходы на содержание неиспользуемого имущества для оказания муниципальных услуг( выполнения работ)</t>
  </si>
  <si>
    <t>10</t>
  </si>
  <si>
    <t>954360  Оснащение оборудованием и основными средствами «Центра культурного развития в городе Мурманске»</t>
  </si>
  <si>
    <t>954230 Обеспечение деятельности  «Центра культурного развития в городе Мурманске»</t>
  </si>
  <si>
    <t>Результат предоставления субсидии Обеспечение деятельности «Центра культурного развития в городе Мурманске»</t>
  </si>
  <si>
    <t>Обьект</t>
  </si>
  <si>
    <t>Результат предоставления субсидии:выполнение работ</t>
  </si>
  <si>
    <t>954080  Комплектование книжных фондов библтотек</t>
  </si>
  <si>
    <t>954190  Создание модельных муниципальных  библиотек, приобретение музыкальных инструментов в рамках регионального проекта "Семейные ценности и инфраструктура культуры"</t>
  </si>
  <si>
    <t>Результат предоставления субсидии" Приобретение музыкальных инстументов  в рамках регионального проекта "Семейные ценности и инфраструктура культуры"</t>
  </si>
  <si>
    <t>Результат предоставления субсидии" Приобретение музыкальных инстументов</t>
  </si>
  <si>
    <t>штук</t>
  </si>
  <si>
    <t>954360 Оснащение оборудованием и основными средствами «Центра культурного развития в городе Мурманске»</t>
  </si>
  <si>
    <t>954110 Издание и приобретение произведений, творческих проектов, фотоальбомов, буклетов, каталогов, открыток, сувенирной и полиграфической продукции</t>
  </si>
  <si>
    <t xml:space="preserve"> 954150  Организация работ по украшению города Мурманска»</t>
  </si>
  <si>
    <t>954160 Ремонт и благоустройство общественных территорий</t>
  </si>
  <si>
    <t>954170  Организация и проведение акций "Зеленый рекорд"</t>
  </si>
  <si>
    <t xml:space="preserve">  954180 Организация и предоставление телекоммуникационных услуг связи на объектах благоустройства</t>
  </si>
  <si>
    <t>954210 Формирование современной городской среды</t>
  </si>
  <si>
    <t>954380 Обеспечение временного трудоустройства безработных, пенсионеров и несовершеннолетних граждан, участвующих во временных общественно полезных работах»</t>
  </si>
  <si>
    <t>954190 Создание модельных библиотек, приобретение музыкальных инструментов в рамках регионального проекта "Семейные ценности и инфраструктура культуры</t>
  </si>
  <si>
    <t>954130 Профилактика наркомании и пропаганда здорового образа жизни</t>
  </si>
  <si>
    <t>954020  Участие творческих коллективов  и исполнителей учреждений культуры, учащихся учреждений дополнительного образования в городских, региональных, всероссийских, международных конкурсах, фестивалях, выставках и т.д.</t>
  </si>
  <si>
    <t>7</t>
  </si>
  <si>
    <t>954060 Меры социальной поддержки педагогическим работникам в части выплаты единовременного пособия</t>
  </si>
  <si>
    <t>Результат предоставления субсидии: Выплаты осуществлены</t>
  </si>
  <si>
    <t>Результат предоставления субсидии:  «Меры социальной поддержки педагогическим работникам в части выплаты единовременного пособия»</t>
  </si>
  <si>
    <t>Контрольная точка: Выплаты осуществлены</t>
  </si>
  <si>
    <t>Х</t>
  </si>
  <si>
    <t xml:space="preserve"> 954310 Выплата выходного пособия при расторжении трудового договора, а также выплаты уволенным работникам среднемесячного заработка на период трудоустройства в случае их уволнения в связи с ликвидацией учреждений, иными  организационно-штатными  мероприятиями, приводящими к сокращению численности или штата</t>
  </si>
  <si>
    <t>Результат предоставления субсидии:  «Выплата выходного пособия при расторжении трудового договора, а также выплаты уволенным работникам среднемесячного заработка на период трудоустройства в случае их уволнения в связи с ликвидацией учреждений, иными  организационно-штатными  мероприятиями, приводящими к сокращению численности или штата»</t>
  </si>
  <si>
    <t>Муниципальное бюджетное учреждение дополнительного образования города Мурманска «Детская  школа искусств № 4»</t>
  </si>
  <si>
    <t>распределенный по получателям субсидии, руб.</t>
  </si>
  <si>
    <t>6</t>
  </si>
  <si>
    <t>20</t>
  </si>
  <si>
    <t>услуга</t>
  </si>
  <si>
    <t>Муниципальное бюджетное учреждение дополнительного образования "Детская художественная школа</t>
  </si>
  <si>
    <t>Результат предоставления субсидии: Выполнение работ</t>
  </si>
  <si>
    <t>Контрольная точка: 
Выплаты осуществлены</t>
  </si>
  <si>
    <t>14</t>
  </si>
  <si>
    <t>25</t>
  </si>
  <si>
    <t>ед.</t>
  </si>
  <si>
    <t>Контрольная точка 1.1. -
Работы выполнены</t>
  </si>
  <si>
    <t>954390 Оказание услуг  по содержанию объектов благоустройства</t>
  </si>
  <si>
    <t>22.1.</t>
  </si>
  <si>
    <t>22.1.1.</t>
  </si>
  <si>
    <t>22.1.2.</t>
  </si>
  <si>
    <t>22.1.3.</t>
  </si>
  <si>
    <t>22.2.</t>
  </si>
  <si>
    <t>22.3.</t>
  </si>
  <si>
    <t>22.3.1.</t>
  </si>
  <si>
    <t>22.3.2.</t>
  </si>
  <si>
    <t>22.4.</t>
  </si>
  <si>
    <t>22.4.1.</t>
  </si>
  <si>
    <t>22.4.2.</t>
  </si>
  <si>
    <t>23.1.</t>
  </si>
  <si>
    <t>23.1.1.</t>
  </si>
  <si>
    <t>23.1.2.</t>
  </si>
  <si>
    <t>23.1.3.</t>
  </si>
  <si>
    <t>23.2.</t>
  </si>
  <si>
    <t>23.3.</t>
  </si>
  <si>
    <t>23.3.1.</t>
  </si>
  <si>
    <t>23.3.2.</t>
  </si>
  <si>
    <t>23.4.</t>
  </si>
  <si>
    <t>23.4.1.</t>
  </si>
  <si>
    <t>23.4.2.</t>
  </si>
  <si>
    <t>954310 Выплата выходного пособия при расторжении трудового договора, а также выплаты уволенным работникам среднемесячного заработка на период трудоустройства в случае их увольнения в связи с ликвидацией учреждений, иными организационно-штатными мероприятими, приводящими к сокращению численности или штата</t>
  </si>
  <si>
    <t>Контрольная точка 1.1.- 
Работы ыполнены</t>
  </si>
  <si>
    <t>Присоединение к ДШИ №3 в августе                                      Контрольная точка 02.09.2025</t>
  </si>
  <si>
    <t>Был возврат средств сотрудником 69 303,4</t>
  </si>
  <si>
    <t>Муниципальное бюджетное учреждение дополнительного образования  "Детская художественная школа"</t>
  </si>
  <si>
    <t>2 ч/ка получили выплаты за 3 ме сяца и встали на биржу, 1 ч/к получил за 3 месяца и устроилась на работу</t>
  </si>
  <si>
    <t>32</t>
  </si>
  <si>
    <t>50</t>
  </si>
  <si>
    <t>В процессе ликвидации</t>
  </si>
  <si>
    <t>Присоединение к ДШИ №1  с                                Контрольная точка 28.08.2025</t>
  </si>
  <si>
    <t>954 040  Компенсация расходов работнику при переезде к новому постоянному месту жительства, в связи с прекращением трудового договора и выезда из районов Крайнего Севера</t>
  </si>
  <si>
    <t>Результат предоставления субсидии:  Компенсация расходов работнику при переезде к новому постоянному месту жительства, в связи с прекращением трудового договора и выезда из районов Крайнего Севера</t>
  </si>
  <si>
    <t>24.1.</t>
  </si>
  <si>
    <t>24.1.1.</t>
  </si>
  <si>
    <t>24.1.2.</t>
  </si>
  <si>
    <t>24.1.3.</t>
  </si>
  <si>
    <t>24.2.</t>
  </si>
  <si>
    <t>24.3.</t>
  </si>
  <si>
    <t>24.3.1.</t>
  </si>
  <si>
    <t>24.3.2.</t>
  </si>
  <si>
    <t>24.4.</t>
  </si>
  <si>
    <t>24.4.1.</t>
  </si>
  <si>
    <t>24.4.2.</t>
  </si>
  <si>
    <t xml:space="preserve">                                                        </t>
  </si>
  <si>
    <t>25.1.</t>
  </si>
  <si>
    <t>25.1.1.</t>
  </si>
  <si>
    <t>25.1.2.</t>
  </si>
  <si>
    <t>25.1.3.</t>
  </si>
  <si>
    <t>25.2.</t>
  </si>
  <si>
    <t>25.3.</t>
  </si>
  <si>
    <t>25.3.1.</t>
  </si>
  <si>
    <t>25.3.2.</t>
  </si>
  <si>
    <t>25.4.</t>
  </si>
  <si>
    <t>25.4.1.</t>
  </si>
  <si>
    <t>25.4.2.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</si>
  <si>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</si>
  <si>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состоянию на 01 января 2026 г.</t>
  </si>
  <si>
    <t>Присоединение к Судоремонтнику                               11.11.2025</t>
  </si>
  <si>
    <t>Присоединение к ЦГБ  11.11.2025</t>
  </si>
  <si>
    <t>Присоединение к ЦГБ 11.11.2025</t>
  </si>
  <si>
    <t>И.о. председателя комитета по культуре администрации города Мурманска</t>
  </si>
  <si>
    <t>Муниципальное бюджетное учреждение дополнительного образования города Мурманска «Детская  школа искусств № 3»</t>
  </si>
  <si>
    <t>30</t>
  </si>
  <si>
    <t>29.12.2026</t>
  </si>
  <si>
    <t>44</t>
  </si>
  <si>
    <t>Муниципальное бюджетное учреждение культуры "Выстовочный зал" г.Мурманска"</t>
  </si>
  <si>
    <t>Присоед к ДХШ!                                     954050 было дано 65 000,00, остаток 2081,00 отдали в ЦГБ в рамках этой субсидии</t>
  </si>
  <si>
    <t xml:space="preserve">Присоед к ДХШ!                                     </t>
  </si>
  <si>
    <t>Прис к ДШИ 1</t>
  </si>
  <si>
    <t>Муниципальное бюджетное учреждение дополнительного образования города Мурманска «Детская музыкальная школа № 1»</t>
  </si>
  <si>
    <t>236</t>
  </si>
  <si>
    <t>352</t>
  </si>
  <si>
    <t>Муниципальное бюджетное учреждение дополнительного образования города Мурманска "Детская музыкальная школа № 3"</t>
  </si>
  <si>
    <t>Муниципальное бюджетное учреждение дополнительного образования города Мурманска "Детская музыкальная школа № 5"</t>
  </si>
  <si>
    <t>Руководитель главного распорядителя</t>
  </si>
  <si>
    <t>М.Н. Филютич</t>
  </si>
  <si>
    <t>Контрольная точка 1.1</t>
  </si>
  <si>
    <r>
      <t>Наименования результата предоставления субсидии, контрольной точки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</si>
  <si>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</si>
  <si>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</si>
  <si>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</si>
  <si>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</si>
  <si>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</si>
  <si>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2"/>
        <color theme="1"/>
        <rFont val="Times New Roman"/>
        <family val="1"/>
        <charset val="204"/>
      </rPr>
      <t>2</t>
    </r>
  </si>
  <si>
    <t>+</t>
  </si>
  <si>
    <t>24999+26999</t>
  </si>
</sst>
</file>

<file path=xl/styles.xml><?xml version="1.0" encoding="utf-8"?>
<styleSheet xmlns="http://schemas.openxmlformats.org/spreadsheetml/2006/main">
  <numFmts count="4">
    <numFmt numFmtId="44" formatCode="_-* #,##0.00\ &quot;₽&quot;_-;\-* #,##0.00\ &quot;₽&quot;_-;_-* &quot;-&quot;??\ &quot;₽&quot;_-;_-@_-"/>
    <numFmt numFmtId="164" formatCode="#,##0.00_ ;[Red]\-#,##0.00\ "/>
    <numFmt numFmtId="165" formatCode="#,##0_ ;[Red]\-#,##0\ "/>
    <numFmt numFmtId="166" formatCode="#,##0.00;[Red]#,##0.00"/>
  </numFmts>
  <fonts count="2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16" fontId="4" fillId="0" borderId="1" xfId="0" applyNumberFormat="1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right" vertical="top" wrapText="1"/>
    </xf>
    <xf numFmtId="14" fontId="4" fillId="3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0" fillId="4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0" fillId="0" borderId="0" xfId="0" applyFont="1"/>
    <xf numFmtId="0" fontId="14" fillId="0" borderId="0" xfId="0" applyFont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/>
    <xf numFmtId="164" fontId="0" fillId="0" borderId="0" xfId="0" applyNumberFormat="1" applyFont="1" applyAlignment="1">
      <alignment horizontal="right"/>
    </xf>
    <xf numFmtId="49" fontId="10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49" fontId="10" fillId="4" borderId="1" xfId="0" applyNumberFormat="1" applyFont="1" applyFill="1" applyBorder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top"/>
    </xf>
    <xf numFmtId="164" fontId="10" fillId="4" borderId="1" xfId="1" applyNumberFormat="1" applyFont="1" applyFill="1" applyBorder="1" applyAlignment="1">
      <alignment horizontal="center" vertical="top" wrapText="1"/>
    </xf>
    <xf numFmtId="0" fontId="12" fillId="4" borderId="0" xfId="0" applyFont="1" applyFill="1" applyAlignment="1">
      <alignment horizontal="center" vertical="top" wrapText="1"/>
    </xf>
    <xf numFmtId="164" fontId="10" fillId="2" borderId="1" xfId="1" applyNumberFormat="1" applyFont="1" applyFill="1" applyBorder="1" applyAlignment="1">
      <alignment horizontal="center" vertical="top" wrapText="1"/>
    </xf>
    <xf numFmtId="166" fontId="10" fillId="4" borderId="1" xfId="0" applyNumberFormat="1" applyFont="1" applyFill="1" applyBorder="1" applyAlignment="1">
      <alignment horizontal="center" vertical="top" wrapText="1"/>
    </xf>
    <xf numFmtId="0" fontId="12" fillId="4" borderId="0" xfId="0" applyFont="1" applyFill="1" applyAlignment="1">
      <alignment wrapText="1"/>
    </xf>
    <xf numFmtId="0" fontId="0" fillId="0" borderId="1" xfId="0" applyFont="1" applyBorder="1"/>
    <xf numFmtId="164" fontId="0" fillId="0" borderId="0" xfId="0" applyNumberFormat="1" applyFont="1"/>
    <xf numFmtId="49" fontId="10" fillId="5" borderId="1" xfId="0" applyNumberFormat="1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top" wrapText="1"/>
    </xf>
    <xf numFmtId="164" fontId="10" fillId="5" borderId="1" xfId="1" applyNumberFormat="1" applyFont="1" applyFill="1" applyBorder="1" applyAlignment="1">
      <alignment horizontal="center" vertical="top" wrapText="1"/>
    </xf>
    <xf numFmtId="0" fontId="12" fillId="4" borderId="0" xfId="0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4" fontId="0" fillId="0" borderId="0" xfId="0" applyNumberFormat="1" applyFont="1"/>
    <xf numFmtId="4" fontId="10" fillId="4" borderId="1" xfId="0" applyNumberFormat="1" applyFont="1" applyFill="1" applyBorder="1" applyAlignment="1">
      <alignment horizontal="center" vertical="top"/>
    </xf>
    <xf numFmtId="0" fontId="19" fillId="4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top" wrapText="1"/>
    </xf>
    <xf numFmtId="166" fontId="20" fillId="0" borderId="1" xfId="0" applyNumberFormat="1" applyFont="1" applyBorder="1" applyAlignment="1">
      <alignment horizontal="center" vertical="top" wrapText="1"/>
    </xf>
    <xf numFmtId="166" fontId="0" fillId="0" borderId="0" xfId="0" applyNumberFormat="1" applyFont="1"/>
    <xf numFmtId="166" fontId="10" fillId="5" borderId="1" xfId="0" applyNumberFormat="1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horizontal="center" vertical="top" wrapText="1"/>
    </xf>
    <xf numFmtId="0" fontId="0" fillId="0" borderId="7" xfId="0" applyFont="1" applyBorder="1"/>
    <xf numFmtId="164" fontId="0" fillId="0" borderId="7" xfId="0" applyNumberFormat="1" applyFont="1" applyBorder="1"/>
    <xf numFmtId="49" fontId="0" fillId="0" borderId="7" xfId="0" applyNumberFormat="1" applyFont="1" applyBorder="1"/>
    <xf numFmtId="49" fontId="17" fillId="5" borderId="1" xfId="0" applyNumberFormat="1" applyFont="1" applyFill="1" applyBorder="1" applyAlignment="1">
      <alignment horizontal="center" vertical="top" wrapText="1"/>
    </xf>
    <xf numFmtId="49" fontId="13" fillId="5" borderId="1" xfId="0" applyNumberFormat="1" applyFont="1" applyFill="1" applyBorder="1" applyAlignment="1">
      <alignment horizontal="center" vertical="top" wrapText="1"/>
    </xf>
    <xf numFmtId="166" fontId="20" fillId="5" borderId="1" xfId="0" applyNumberFormat="1" applyFont="1" applyFill="1" applyBorder="1" applyAlignment="1">
      <alignment horizontal="center" vertical="top" wrapText="1"/>
    </xf>
    <xf numFmtId="14" fontId="10" fillId="5" borderId="1" xfId="0" applyNumberFormat="1" applyFont="1" applyFill="1" applyBorder="1" applyAlignment="1">
      <alignment horizontal="center" vertical="top" wrapText="1"/>
    </xf>
    <xf numFmtId="14" fontId="10" fillId="5" borderId="1" xfId="0" applyNumberFormat="1" applyFont="1" applyFill="1" applyBorder="1" applyAlignment="1">
      <alignment horizontal="center" vertical="top"/>
    </xf>
    <xf numFmtId="0" fontId="12" fillId="0" borderId="0" xfId="0" applyFont="1"/>
    <xf numFmtId="164" fontId="2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/>
    </xf>
    <xf numFmtId="14" fontId="10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top"/>
    </xf>
    <xf numFmtId="4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0" fillId="0" borderId="0" xfId="0" applyFont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top" wrapText="1"/>
    </xf>
    <xf numFmtId="164" fontId="20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top" wrapText="1"/>
    </xf>
    <xf numFmtId="14" fontId="10" fillId="4" borderId="1" xfId="0" applyNumberFormat="1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horizontal="center" wrapText="1"/>
    </xf>
    <xf numFmtId="165" fontId="10" fillId="5" borderId="1" xfId="0" applyNumberFormat="1" applyFont="1" applyFill="1" applyBorder="1" applyAlignment="1">
      <alignment horizontal="center" vertical="top" wrapText="1"/>
    </xf>
    <xf numFmtId="14" fontId="13" fillId="5" borderId="1" xfId="0" applyNumberFormat="1" applyFont="1" applyFill="1" applyBorder="1" applyAlignment="1">
      <alignment horizontal="center" vertical="top" wrapText="1"/>
    </xf>
    <xf numFmtId="164" fontId="20" fillId="5" borderId="1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164" fontId="18" fillId="5" borderId="1" xfId="0" applyNumberFormat="1" applyFont="1" applyFill="1" applyBorder="1" applyAlignment="1">
      <alignment horizontal="center" vertical="top" wrapText="1"/>
    </xf>
    <xf numFmtId="164" fontId="14" fillId="0" borderId="0" xfId="1" applyNumberFormat="1" applyFont="1" applyFill="1" applyBorder="1" applyAlignment="1">
      <alignment horizontal="center" vertical="center" wrapText="1"/>
    </xf>
    <xf numFmtId="0" fontId="0" fillId="0" borderId="14" xfId="0" applyFont="1" applyBorder="1"/>
    <xf numFmtId="0" fontId="0" fillId="0" borderId="13" xfId="0" applyFont="1" applyBorder="1"/>
    <xf numFmtId="49" fontId="17" fillId="4" borderId="1" xfId="0" applyNumberFormat="1" applyFont="1" applyFill="1" applyBorder="1" applyAlignment="1">
      <alignment horizontal="center" vertical="top" wrapText="1"/>
    </xf>
    <xf numFmtId="3" fontId="13" fillId="4" borderId="1" xfId="0" applyNumberFormat="1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14" fontId="10" fillId="4" borderId="1" xfId="0" applyNumberFormat="1" applyFont="1" applyFill="1" applyBorder="1" applyAlignment="1">
      <alignment horizontal="center" vertical="top"/>
    </xf>
    <xf numFmtId="164" fontId="20" fillId="4" borderId="1" xfId="0" applyNumberFormat="1" applyFont="1" applyFill="1" applyBorder="1" applyAlignment="1">
      <alignment horizontal="center" vertical="top" wrapText="1"/>
    </xf>
    <xf numFmtId="164" fontId="20" fillId="4" borderId="1" xfId="1" applyNumberFormat="1" applyFont="1" applyFill="1" applyBorder="1" applyAlignment="1">
      <alignment horizontal="center" vertical="top" wrapText="1"/>
    </xf>
    <xf numFmtId="3" fontId="13" fillId="5" borderId="1" xfId="0" applyNumberFormat="1" applyFont="1" applyFill="1" applyBorder="1" applyAlignment="1">
      <alignment horizontal="center" vertical="top" wrapText="1"/>
    </xf>
    <xf numFmtId="3" fontId="10" fillId="5" borderId="1" xfId="0" applyNumberFormat="1" applyFont="1" applyFill="1" applyBorder="1" applyAlignment="1">
      <alignment horizontal="center" vertical="top" wrapText="1"/>
    </xf>
    <xf numFmtId="49" fontId="10" fillId="5" borderId="1" xfId="0" applyNumberFormat="1" applyFont="1" applyFill="1" applyBorder="1" applyAlignment="1">
      <alignment horizontal="center" vertical="top"/>
    </xf>
    <xf numFmtId="164" fontId="13" fillId="4" borderId="1" xfId="0" applyNumberFormat="1" applyFont="1" applyFill="1" applyBorder="1" applyAlignment="1">
      <alignment horizontal="center" vertical="top" wrapText="1"/>
    </xf>
    <xf numFmtId="164" fontId="13" fillId="4" borderId="1" xfId="1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top" wrapText="1"/>
    </xf>
    <xf numFmtId="1" fontId="0" fillId="0" borderId="0" xfId="0" applyNumberFormat="1" applyFont="1" applyAlignment="1">
      <alignment horizontal="right"/>
    </xf>
    <xf numFmtId="0" fontId="22" fillId="4" borderId="0" xfId="0" applyFont="1" applyFill="1" applyAlignment="1">
      <alignment wrapText="1"/>
    </xf>
    <xf numFmtId="0" fontId="22" fillId="0" borderId="0" xfId="0" applyFont="1"/>
    <xf numFmtId="0" fontId="22" fillId="4" borderId="0" xfId="0" applyFont="1" applyFill="1" applyAlignment="1">
      <alignment horizontal="center" wrapText="1"/>
    </xf>
    <xf numFmtId="1" fontId="0" fillId="0" borderId="0" xfId="0" applyNumberFormat="1" applyFont="1"/>
    <xf numFmtId="0" fontId="10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7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4" fontId="0" fillId="0" borderId="0" xfId="0" applyNumberFormat="1"/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14" fontId="2" fillId="3" borderId="2" xfId="0" applyNumberFormat="1" applyFont="1" applyFill="1" applyBorder="1" applyAlignment="1">
      <alignment horizontal="center" vertical="top" wrapText="1"/>
    </xf>
    <xf numFmtId="14" fontId="2" fillId="3" borderId="3" xfId="0" applyNumberFormat="1" applyFont="1" applyFill="1" applyBorder="1" applyAlignment="1">
      <alignment horizontal="center" vertical="top" wrapText="1"/>
    </xf>
    <xf numFmtId="14" fontId="2" fillId="3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1" fillId="0" borderId="0" xfId="0" applyNumberFormat="1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2" fontId="8" fillId="0" borderId="0" xfId="0" applyNumberFormat="1" applyFont="1" applyAlignment="1">
      <alignment horizontal="justify" vertical="top"/>
    </xf>
    <xf numFmtId="49" fontId="10" fillId="0" borderId="7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0" fontId="12" fillId="4" borderId="0" xfId="0" applyFont="1" applyFill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49" fontId="17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left" wrapText="1"/>
    </xf>
    <xf numFmtId="49" fontId="13" fillId="4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49" fontId="16" fillId="5" borderId="1" xfId="0" applyNumberFormat="1" applyFont="1" applyFill="1" applyBorder="1" applyAlignment="1">
      <alignment horizontal="center" vertical="top" wrapText="1"/>
    </xf>
    <xf numFmtId="49" fontId="21" fillId="5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0" fontId="12" fillId="4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colors>
    <mruColors>
      <color rgb="FFFF7C80"/>
      <color rgb="FFFF3399"/>
      <color rgb="FF66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&#1076;&#1084;&#1096;%20&#8470;5\&#1044;&#1052;&#1064;%205%2003.%20&#1055;&#1088;&#1080;&#1083;&#1086;&#1078;&#1077;&#1085;&#1080;&#1077;%20&#1082;%20&#1087;&#1088;&#1080;&#1082;&#1072;&#1079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956%20&#1050;%20&#1054;&#1073;&#1088;&#1072;&#1079;&#1086;&#1074;&#1072;&#108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70341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981085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76;&#1084;&#1096;%20&#8470;6\&#1044;&#1052;&#1064;%20&#8470;%206%20&#1086;&#1090;&#1095;&#1077;&#1090;%20&#1084;&#1086;&#1085;&#1080;&#1090;&#1086;&#1088;&#1080;&#1085;&#1075;%201%20&#1082;&#1074;&#1072;&#1088;&#1090;&#1072;&#1083;%202025%20&#1087;&#1086;%20&#1087;&#1088;&#1080;&#1082;&#1072;&#1079;&#1091;%203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&#1076;&#1096;&#1080;%20&#8470;1\&#1054;&#1090;&#1095;&#1077;&#1090;%20&#1082;%20&#1087;&#1088;&#1080;&#1082;&#1072;&#1079;&#1091;%20&#1044;&#1064;&#1048;%20&#8470;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&#1044;&#1064;&#1048;%20&#8470;%201%20%20&#1048;&#1062;%20&#1085;&#1072;%2031.12.%20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76;&#1096;&#1080;%20&#8470;2\&#1044;&#1064;&#1048;%20&#8470;2%20&#1082;%20&#1087;&#1088;&#1080;&#1082;&#1072;&#1079;&#1091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31.12.25%20&#1057;&#1042;&#1054;&#1044;%20%20&#1048;&#1062;%2012%20&#1084;&#1077;&#1089;&#1103;&#1094;&#1077;&#1074;%20&#1074;%20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208418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&#1050;&#1086;&#1087;&#1080;&#1103;%2031.12.25%20&#1057;&#1042;&#1054;&#1044;%20&#1048;&#1062;%2012%20&#1084;&#1077;&#1089;&#1103;&#1094;&#1077;&#1074;%20&#1074;%202025-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76;&#1093;&#1096;\&#1086;&#1090;&#1095;&#1077;&#1090;%20&#1082;%20&#1087;&#1088;&#1080;&#1082;&#1072;&#1079;&#1091;%201%20&#1082;&#1074;&#1072;&#1088;&#1090;&#1072;&#1083;%202025%20&#1087;&#1086;%20&#1087;&#1088;&#1080;&#1082;&#1072;&#1079;&#1091;%2036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68143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720996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&#1050;&#1086;&#1087;&#1080;&#1103;%2031%2012%2025%20&#1057;&#1042;&#1054;&#1044;%20%20&#1048;&#1062;%2012%20&#1084;&#1077;&#1089;&#1103;&#1094;&#1077;&#1074;%20&#1074;%20202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&#1062;&#1043;&#1041;\&#1054;&#1090;&#1095;&#1077;&#1090;%20&#1082;%20&#1087;&#1088;&#1080;&#1082;&#1072;&#1079;&#109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&#1062;&#1044;&#1041;\&#1062;&#1044;&#1041;%20&#1086;&#1090;&#1095;&#1077;&#1090;%20&#1084;&#1086;&#1085;&#1080;&#1090;&#1086;&#1088;&#1080;&#1085;&#1075;%201%20&#1082;&#1074;&#1072;&#1088;&#1090;&#1072;&#1083;%202025%20(&#1080;&#1085;&#1099;&#1077;%20&#1094;&#1077;&#1083;&#1080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&#1094;&#1076;&#1089;&#1090;\&#1086;&#1090;&#1095;&#1077;&#1090;%20&#1082;%20&#1087;&#1088;&#1080;&#1082;&#1072;&#1079;&#1091;%20&#1086;&#1090;&#1095;&#1077;&#1090;%20&#1084;&#1086;&#1085;&#1080;&#1090;&#1086;&#1088;&#1080;&#1085;&#1075;%20&#1087;&#1086;%20&#1048;&#1062;%201%20&#1082;&#1074;%202025%20&#1062;&#1044;&#1080;&#1057;&#1058;%2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928657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956%20&#1050;&#1050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55;&#1077;&#1088;&#1074;\03.%20&#1055;&#1088;&#1080;&#1083;&#1086;&#1078;&#1077;&#1085;&#1080;&#1077;%20&#1082;%20&#1087;&#1088;&#1080;&#1082;&#1072;&#1079;&#1091;%20&#1044;&#1050;%20&#1055;&#1077;&#1088;&#1074;&#1086;&#1084;&#1072;&#1081;&#1089;&#1082;&#1080;&#1081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2%20&#1082;&#1074;\06.08.25%20&#1057;&#1042;&#1054;&#1044;%20%20&#1048;&#1062;%206%20&#1084;-&#1074;%20202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76;&#1096;&#1080;%20&#8470;4\&#1044;&#1064;&#1048;%204%20&#1050;&#1086;&#1087;&#1080;&#1103;%2003.%20&#1055;&#1088;&#1080;&#1083;&#1086;&#1078;&#1077;&#1085;&#1080;&#1077;%20&#1082;%20&#1087;&#1088;&#1080;&#1082;&#1072;&#1079;&#1091;-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%20&#1084;&#1075;&#1087;&#1089;\&#1086;&#1090;&#1095;&#1077;&#1090;%20&#1084;&#1086;&#1085;&#1080;&#1090;&#1086;&#1088;&#1080;&#1085;&#1075;%201%20&#1082;&#1074;&#1072;&#1088;&#1090;&#1072;&#1083;%202025%20&#1087;&#1086;%20&#1087;&#1088;&#1080;&#1082;&#1072;&#1079;&#1091;%203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396704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76;&#1090;&#1096;\&#1044;&#1058;&#1064;%20&#1086;&#1090;&#1095;&#1077;&#1090;%20&#1082;%20&#1087;&#1088;&#1080;&#1082;&#1072;&#1079;&#1091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+&#1062;&#1044;&#1041;\&#1062;&#1044;&#1041;%20&#1086;&#1090;&#1095;&#1077;&#1090;%20&#1084;&#1086;&#1085;&#1080;&#1090;&#1086;&#1088;&#1080;&#1085;&#1075;%201%20&#1082;&#1074;&#1072;&#1088;&#1090;&#1072;&#1083;%202025%20(&#1082;&#1086;&#1084;&#1087;&#1083;&#1077;&#1082;&#1090;&#1086;&#1074;&#1072;&#1085;&#1080;&#1077;%20&#1050;&#106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~358223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6;&#1054;&#1044;&#1048;&#1053;&#1040;\&#1059;&#1055;&#1056;&#1040;&#1042;&#1051;&#1045;&#1053;&#1048;&#1045;%20&#1060;&#1048;&#1053;&#1040;&#1053;&#1057;&#1054;&#1042;\&#1054;&#1058;&#1063;&#1045;&#1058;%20&#1077;&#1078;&#1077;&#1082;&#1074;%20&#1053;&#1054;&#1042;&#1067;&#1049;%20&#1087;&#1086;%20&#1048;&#1062;%20&#1084;&#1086;&#1085;&#1080;&#1090;&#1086;&#1088;&#1080;&#1085;&#1075;\1%20&#1082;&#1074;\&#1082;%20&#1086;&#1090;&#1087;&#1088;&#1072;&#1074;&#1082;&#1077;\&#1051;&#1077;&#1085;%20&#1044;&#1050;\03.%20&#1055;&#1088;&#1080;&#1083;&#1086;&#1078;&#1077;&#1085;&#1080;&#1077;%20&#1082;%20&#1087;&#1088;&#1080;&#1082;&#1072;&#1079;&#1091;%20&#1044;&#1050;%20&#1055;&#1077;&#1088;&#1074;&#1086;&#1084;&#1072;&#1081;&#1089;&#1082;&#1080;&#1081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KUBO~1\AppData\Local\Temp\notesAB24FE\&#1044;&#1052;&#1064;_5%20-4%20&#1082;&#1074;&#1072;&#1088;&#1090;&#1072;&#1083;%20%2003.%20&#1055;&#1088;&#1080;&#1083;&#1086;&#1078;&#1077;&#1085;&#1080;&#1077;%20&#1082;%20&#1087;&#1088;&#1080;&#1082;&#1072;&#1079;&#109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8">
          <cell r="F8">
            <v>10</v>
          </cell>
        </row>
        <row r="9">
          <cell r="B9" t="str">
            <v>Результат предоставления субсидии: Социальные выплаты и иные выплаты населению</v>
          </cell>
        </row>
        <row r="10">
          <cell r="B10" t="str">
            <v>Контрольная точка 1.1. Выплаты осуществлены</v>
          </cell>
        </row>
        <row r="12">
          <cell r="B12" t="str">
            <v>Результат предоставления субсидии: оплата услуг по содержанию имущества</v>
          </cell>
        </row>
        <row r="13">
          <cell r="B13" t="str">
            <v>Контрольная точка: Обязательства осуществлены</v>
          </cell>
        </row>
        <row r="14">
          <cell r="A14" t="str">
            <v>Результат предоставления субсидии 3 компенсация расходов на оплату стоимости проезда к месту обучения и обратно</v>
          </cell>
        </row>
        <row r="15">
          <cell r="B15" t="str">
            <v>Результат предоставления субсидии: Социальные выплаты и иные выплаты населению</v>
          </cell>
        </row>
        <row r="16">
          <cell r="B16" t="str">
            <v>Контрольная точка: Выплаты осуществлены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742">
          <cell r="C742" t="str">
            <v xml:space="preserve">X </v>
          </cell>
        </row>
        <row r="743">
          <cell r="C743" t="str">
            <v>-</v>
          </cell>
          <cell r="D743" t="str">
            <v>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10">
          <cell r="E10" t="str">
            <v>30</v>
          </cell>
          <cell r="F10" t="str">
            <v>30</v>
          </cell>
          <cell r="G10" t="str">
            <v>32</v>
          </cell>
          <cell r="H10" t="str">
            <v>32</v>
          </cell>
          <cell r="I10" t="str">
            <v>32</v>
          </cell>
          <cell r="J10" t="str">
            <v>29.12.2025</v>
          </cell>
          <cell r="K10" t="str">
            <v>29.12.2025</v>
          </cell>
          <cell r="L10">
            <v>1079858.97</v>
          </cell>
          <cell r="M10" t="str">
            <v xml:space="preserve">X </v>
          </cell>
          <cell r="N10">
            <v>1079858.97</v>
          </cell>
          <cell r="O10">
            <v>1079858.97</v>
          </cell>
        </row>
        <row r="11">
          <cell r="E11" t="str">
            <v xml:space="preserve">X </v>
          </cell>
          <cell r="F11" t="str">
            <v>30</v>
          </cell>
          <cell r="G11" t="str">
            <v xml:space="preserve">X </v>
          </cell>
          <cell r="H11" t="str">
            <v>32</v>
          </cell>
          <cell r="I11" t="str">
            <v>32</v>
          </cell>
          <cell r="J11" t="str">
            <v>31.12.2025</v>
          </cell>
          <cell r="K11" t="str">
            <v>31.12.2025</v>
          </cell>
          <cell r="L11" t="str">
            <v xml:space="preserve">X </v>
          </cell>
          <cell r="M11" t="str">
            <v xml:space="preserve">X </v>
          </cell>
          <cell r="N11" t="str">
            <v xml:space="preserve">X </v>
          </cell>
          <cell r="O11" t="str">
            <v xml:space="preserve">X </v>
          </cell>
        </row>
        <row r="48"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 t="str">
            <v>29.12.2025</v>
          </cell>
          <cell r="K48" t="str">
            <v>29.12.2025</v>
          </cell>
          <cell r="L48">
            <v>188000</v>
          </cell>
          <cell r="M48" t="str">
            <v xml:space="preserve">X </v>
          </cell>
        </row>
        <row r="49">
          <cell r="E49" t="str">
            <v xml:space="preserve">X </v>
          </cell>
          <cell r="F49" t="str">
            <v>1</v>
          </cell>
          <cell r="G49" t="str">
            <v xml:space="preserve">X </v>
          </cell>
          <cell r="H49" t="str">
            <v>1</v>
          </cell>
          <cell r="I49" t="str">
            <v>1</v>
          </cell>
          <cell r="J49" t="str">
            <v>31.12.2025</v>
          </cell>
          <cell r="K49" t="str">
            <v>31.03.2025</v>
          </cell>
          <cell r="L49" t="str">
            <v xml:space="preserve">X </v>
          </cell>
          <cell r="M49" t="str">
            <v xml:space="preserve">X </v>
          </cell>
          <cell r="N49" t="str">
            <v xml:space="preserve">X </v>
          </cell>
          <cell r="O49" t="str">
            <v xml:space="preserve">X </v>
          </cell>
        </row>
        <row r="70">
          <cell r="E70">
            <v>1</v>
          </cell>
          <cell r="F70">
            <v>1</v>
          </cell>
          <cell r="G70">
            <v>2</v>
          </cell>
          <cell r="H70">
            <v>2</v>
          </cell>
          <cell r="I70">
            <v>2</v>
          </cell>
          <cell r="J70">
            <v>46020</v>
          </cell>
          <cell r="K70">
            <v>46020</v>
          </cell>
          <cell r="M70" t="str">
            <v>х</v>
          </cell>
          <cell r="N70">
            <v>51777.1</v>
          </cell>
          <cell r="O70">
            <v>51777.1</v>
          </cell>
        </row>
        <row r="71">
          <cell r="E71" t="str">
            <v xml:space="preserve">X </v>
          </cell>
          <cell r="F71">
            <v>2</v>
          </cell>
          <cell r="G71" t="str">
            <v xml:space="preserve">X </v>
          </cell>
          <cell r="H71">
            <v>2</v>
          </cell>
          <cell r="I71">
            <v>2</v>
          </cell>
          <cell r="J71" t="str">
            <v>31.12.2025</v>
          </cell>
          <cell r="K71" t="str">
            <v>31.12.2025</v>
          </cell>
          <cell r="L71" t="str">
            <v xml:space="preserve">X </v>
          </cell>
          <cell r="M71" t="str">
            <v xml:space="preserve">X </v>
          </cell>
          <cell r="N71" t="str">
            <v xml:space="preserve">X </v>
          </cell>
          <cell r="O71" t="str">
            <v xml:space="preserve">X </v>
          </cell>
        </row>
        <row r="193">
          <cell r="F193">
            <v>2</v>
          </cell>
          <cell r="G193">
            <v>2</v>
          </cell>
          <cell r="H193">
            <v>2</v>
          </cell>
          <cell r="I193">
            <v>2</v>
          </cell>
          <cell r="J193">
            <v>46020</v>
          </cell>
          <cell r="K193">
            <v>46020</v>
          </cell>
          <cell r="L193">
            <v>518583.75</v>
          </cell>
          <cell r="M193" t="str">
            <v xml:space="preserve">X </v>
          </cell>
        </row>
        <row r="194">
          <cell r="E194" t="str">
            <v xml:space="preserve">X </v>
          </cell>
          <cell r="F194">
            <v>2</v>
          </cell>
          <cell r="G194" t="str">
            <v xml:space="preserve">X </v>
          </cell>
          <cell r="H194">
            <v>2</v>
          </cell>
          <cell r="I194">
            <v>2</v>
          </cell>
          <cell r="J194" t="str">
            <v>31.12.2025</v>
          </cell>
          <cell r="K194" t="str">
            <v>31.12.2025</v>
          </cell>
          <cell r="L194" t="str">
            <v xml:space="preserve">X </v>
          </cell>
          <cell r="M194" t="str">
            <v xml:space="preserve">X </v>
          </cell>
          <cell r="N194" t="str">
            <v xml:space="preserve">X </v>
          </cell>
          <cell r="O194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14">
          <cell r="E14">
            <v>10</v>
          </cell>
          <cell r="F14">
            <v>10</v>
          </cell>
          <cell r="G14">
            <v>14</v>
          </cell>
          <cell r="H14">
            <v>14</v>
          </cell>
          <cell r="I14">
            <v>14</v>
          </cell>
          <cell r="J14" t="str">
            <v>29.12.2025</v>
          </cell>
          <cell r="K14" t="str">
            <v>29.12.2025</v>
          </cell>
          <cell r="L14">
            <v>955281.7</v>
          </cell>
          <cell r="M14" t="str">
            <v xml:space="preserve">X </v>
          </cell>
          <cell r="N14">
            <v>955281.7</v>
          </cell>
          <cell r="O14">
            <v>955281.7</v>
          </cell>
        </row>
        <row r="15">
          <cell r="E15" t="str">
            <v xml:space="preserve">X </v>
          </cell>
          <cell r="F15" t="str">
            <v>10</v>
          </cell>
          <cell r="G15" t="str">
            <v xml:space="preserve">X </v>
          </cell>
          <cell r="H15" t="str">
            <v>11</v>
          </cell>
          <cell r="I15" t="str">
            <v>13</v>
          </cell>
          <cell r="J15" t="str">
            <v>31.12.2025</v>
          </cell>
          <cell r="K15" t="str">
            <v>31.12.2025</v>
          </cell>
          <cell r="L15" t="str">
            <v xml:space="preserve">X </v>
          </cell>
          <cell r="M15" t="str">
            <v xml:space="preserve">X </v>
          </cell>
          <cell r="N15" t="str">
            <v xml:space="preserve">X </v>
          </cell>
          <cell r="O15" t="str">
            <v xml:space="preserve">X </v>
          </cell>
        </row>
        <row r="64">
          <cell r="E64">
            <v>24</v>
          </cell>
          <cell r="F64">
            <v>24</v>
          </cell>
          <cell r="G64">
            <v>24</v>
          </cell>
          <cell r="H64">
            <v>24</v>
          </cell>
          <cell r="I64">
            <v>24</v>
          </cell>
          <cell r="J64">
            <v>46020</v>
          </cell>
          <cell r="K64">
            <v>46020</v>
          </cell>
          <cell r="L64">
            <v>101240.42</v>
          </cell>
          <cell r="M64" t="str">
            <v xml:space="preserve">X </v>
          </cell>
        </row>
        <row r="65">
          <cell r="E65" t="str">
            <v xml:space="preserve">X </v>
          </cell>
          <cell r="F65">
            <v>24</v>
          </cell>
          <cell r="G65" t="str">
            <v xml:space="preserve">X </v>
          </cell>
          <cell r="H65">
            <v>24</v>
          </cell>
          <cell r="I65">
            <v>24</v>
          </cell>
          <cell r="L65" t="str">
            <v xml:space="preserve">X </v>
          </cell>
          <cell r="M65" t="str">
            <v xml:space="preserve">X </v>
          </cell>
          <cell r="N65" t="str">
            <v xml:space="preserve">X </v>
          </cell>
          <cell r="O65" t="str">
            <v xml:space="preserve">X </v>
          </cell>
        </row>
        <row r="72"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46020</v>
          </cell>
          <cell r="K72">
            <v>46020</v>
          </cell>
          <cell r="L72">
            <v>14019.7</v>
          </cell>
          <cell r="M72" t="str">
            <v xml:space="preserve">X </v>
          </cell>
          <cell r="N72">
            <v>14019.7</v>
          </cell>
          <cell r="O72">
            <v>14019.7</v>
          </cell>
        </row>
        <row r="73">
          <cell r="E73" t="str">
            <v xml:space="preserve">X </v>
          </cell>
          <cell r="F73">
            <v>1</v>
          </cell>
          <cell r="G73" t="str">
            <v xml:space="preserve">X </v>
          </cell>
          <cell r="H73">
            <v>1</v>
          </cell>
          <cell r="I73">
            <v>1</v>
          </cell>
          <cell r="J73" t="str">
            <v>31.12.2025</v>
          </cell>
          <cell r="K73" t="str">
            <v>31.12.2025</v>
          </cell>
          <cell r="L73" t="str">
            <v xml:space="preserve">X </v>
          </cell>
          <cell r="M73" t="str">
            <v xml:space="preserve">X </v>
          </cell>
          <cell r="N73" t="str">
            <v xml:space="preserve">X </v>
          </cell>
          <cell r="O73" t="str">
            <v xml:space="preserve">X </v>
          </cell>
        </row>
        <row r="141">
          <cell r="E141">
            <v>1</v>
          </cell>
          <cell r="F141">
            <v>1</v>
          </cell>
          <cell r="G141" t="str">
            <v>1</v>
          </cell>
          <cell r="H141" t="str">
            <v>1</v>
          </cell>
          <cell r="I141">
            <v>1</v>
          </cell>
          <cell r="L141">
            <v>2657500</v>
          </cell>
          <cell r="M141" t="str">
            <v xml:space="preserve">X </v>
          </cell>
          <cell r="N141">
            <v>2657500</v>
          </cell>
          <cell r="O141">
            <v>2657500</v>
          </cell>
        </row>
        <row r="142">
          <cell r="E142" t="str">
            <v xml:space="preserve">X </v>
          </cell>
          <cell r="F142">
            <v>0</v>
          </cell>
          <cell r="G142" t="str">
            <v xml:space="preserve">X </v>
          </cell>
          <cell r="H142">
            <v>1</v>
          </cell>
          <cell r="I142">
            <v>1</v>
          </cell>
          <cell r="J142" t="str">
            <v>31.12.2025</v>
          </cell>
          <cell r="K142" t="str">
            <v>31.12.2025</v>
          </cell>
          <cell r="L142" t="str">
            <v xml:space="preserve">X </v>
          </cell>
          <cell r="M142" t="str">
            <v xml:space="preserve">X </v>
          </cell>
          <cell r="N142" t="str">
            <v xml:space="preserve">X </v>
          </cell>
          <cell r="O142" t="str">
            <v xml:space="preserve">X </v>
          </cell>
        </row>
        <row r="193">
          <cell r="F193">
            <v>3</v>
          </cell>
          <cell r="G193" t="str">
            <v>3</v>
          </cell>
          <cell r="H193">
            <v>3</v>
          </cell>
          <cell r="I193">
            <v>3</v>
          </cell>
          <cell r="J193">
            <v>46020</v>
          </cell>
          <cell r="K193">
            <v>46020</v>
          </cell>
          <cell r="M193" t="str">
            <v xml:space="preserve">X </v>
          </cell>
          <cell r="N193">
            <v>193352.39</v>
          </cell>
          <cell r="O193">
            <v>193352.39</v>
          </cell>
        </row>
        <row r="194">
          <cell r="E194" t="str">
            <v xml:space="preserve">X </v>
          </cell>
          <cell r="F194">
            <v>3</v>
          </cell>
          <cell r="G194" t="str">
            <v xml:space="preserve">X </v>
          </cell>
          <cell r="H194">
            <v>3</v>
          </cell>
          <cell r="I194">
            <v>3</v>
          </cell>
          <cell r="J194" t="str">
            <v>31.12.2025</v>
          </cell>
          <cell r="K194" t="str">
            <v>31.12.2025</v>
          </cell>
          <cell r="L194" t="str">
            <v xml:space="preserve">X </v>
          </cell>
          <cell r="M194" t="str">
            <v xml:space="preserve">X </v>
          </cell>
          <cell r="N194" t="str">
            <v xml:space="preserve">X </v>
          </cell>
          <cell r="O194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 "/>
      <sheetName val="раздел 2"/>
    </sheetNames>
    <sheetDataSet>
      <sheetData sheetId="0" refreshError="1"/>
      <sheetData sheetId="1">
        <row r="9">
          <cell r="F9" t="str">
            <v>Человек</v>
          </cell>
          <cell r="G9">
            <v>25</v>
          </cell>
          <cell r="H9">
            <v>25</v>
          </cell>
          <cell r="I9">
            <v>1</v>
          </cell>
          <cell r="J9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/>
      <sheetData sheetId="1">
        <row r="9">
          <cell r="D9" t="str">
            <v xml:space="preserve">X </v>
          </cell>
        </row>
        <row r="13">
          <cell r="B13" t="str">
            <v>Результат предоставления субсидии: Работы по созданию безборьерной среды для инвалидов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 refreshError="1">
        <row r="18">
          <cell r="E18">
            <v>30</v>
          </cell>
          <cell r="F18">
            <v>30</v>
          </cell>
          <cell r="G18">
            <v>30</v>
          </cell>
          <cell r="H18">
            <v>30</v>
          </cell>
          <cell r="I18">
            <v>30</v>
          </cell>
          <cell r="J18" t="str">
            <v>29.12.2025</v>
          </cell>
          <cell r="K18" t="str">
            <v>29.12.2025</v>
          </cell>
          <cell r="L18">
            <v>1100835.7</v>
          </cell>
          <cell r="M18" t="str">
            <v xml:space="preserve">X </v>
          </cell>
          <cell r="N18">
            <v>1071795.7</v>
          </cell>
          <cell r="O18">
            <v>1071795.7</v>
          </cell>
        </row>
        <row r="19">
          <cell r="E19" t="str">
            <v xml:space="preserve">X </v>
          </cell>
          <cell r="F19" t="str">
            <v>30</v>
          </cell>
          <cell r="G19" t="str">
            <v xml:space="preserve">X </v>
          </cell>
          <cell r="H19" t="str">
            <v>30</v>
          </cell>
          <cell r="I19" t="str">
            <v>30</v>
          </cell>
          <cell r="J19" t="str">
            <v>31.12.2025</v>
          </cell>
          <cell r="K19" t="str">
            <v>31.12.2025</v>
          </cell>
          <cell r="L19" t="str">
            <v xml:space="preserve">X </v>
          </cell>
          <cell r="M19" t="str">
            <v xml:space="preserve">X </v>
          </cell>
          <cell r="N19" t="str">
            <v xml:space="preserve">X </v>
          </cell>
          <cell r="O19" t="str">
            <v xml:space="preserve">X </v>
          </cell>
        </row>
        <row r="74">
          <cell r="A74" t="str">
            <v>Муниципальное бюджетное учреждение дополнительного образования города Мурманска «Детская  школа искусств № 1»</v>
          </cell>
          <cell r="C74" t="str">
            <v>-</v>
          </cell>
          <cell r="D74" t="str">
            <v>-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 t="str">
            <v>29.12.2025</v>
          </cell>
          <cell r="K74" t="str">
            <v>29.12.2025</v>
          </cell>
          <cell r="M74" t="str">
            <v xml:space="preserve">X </v>
          </cell>
        </row>
        <row r="75">
          <cell r="C75" t="str">
            <v xml:space="preserve">X </v>
          </cell>
          <cell r="D75" t="str">
            <v>Человек</v>
          </cell>
          <cell r="E75" t="str">
            <v xml:space="preserve">X </v>
          </cell>
          <cell r="F75">
            <v>1</v>
          </cell>
          <cell r="G75" t="str">
            <v xml:space="preserve">X </v>
          </cell>
          <cell r="H75">
            <v>1</v>
          </cell>
          <cell r="I75">
            <v>0</v>
          </cell>
          <cell r="J75" t="str">
            <v>31.12.2025</v>
          </cell>
          <cell r="K75" t="str">
            <v>31.12.2025</v>
          </cell>
          <cell r="L75" t="str">
            <v xml:space="preserve">X </v>
          </cell>
          <cell r="M75" t="str">
            <v xml:space="preserve">X </v>
          </cell>
          <cell r="N75" t="str">
            <v xml:space="preserve">X </v>
          </cell>
          <cell r="O75" t="str">
            <v xml:space="preserve">X 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 t="str">
            <v>29.12.2025</v>
          </cell>
          <cell r="K84" t="str">
            <v>29.12.2025</v>
          </cell>
          <cell r="L84">
            <v>1108200</v>
          </cell>
          <cell r="M84" t="str">
            <v xml:space="preserve">X </v>
          </cell>
          <cell r="N84">
            <v>1108200</v>
          </cell>
          <cell r="O84">
            <v>1108200</v>
          </cell>
        </row>
        <row r="85">
          <cell r="E85" t="str">
            <v xml:space="preserve">X </v>
          </cell>
          <cell r="F85">
            <v>1</v>
          </cell>
          <cell r="G85" t="str">
            <v xml:space="preserve">X </v>
          </cell>
          <cell r="H85">
            <v>1</v>
          </cell>
          <cell r="I85">
            <v>1</v>
          </cell>
          <cell r="J85" t="str">
            <v>31.12.2025</v>
          </cell>
          <cell r="K85" t="str">
            <v>31.12.2025</v>
          </cell>
          <cell r="L85" t="str">
            <v xml:space="preserve">X </v>
          </cell>
          <cell r="M85" t="str">
            <v xml:space="preserve">X </v>
          </cell>
          <cell r="N85" t="str">
            <v xml:space="preserve">X </v>
          </cell>
          <cell r="O85" t="str">
            <v xml:space="preserve">X </v>
          </cell>
        </row>
        <row r="187">
          <cell r="A187" t="str">
            <v>Муниципальное бюджетное учреждение дополнительного образования города Мурманска «Детская школа искусств № 1»</v>
          </cell>
          <cell r="E187">
            <v>6</v>
          </cell>
          <cell r="F187">
            <v>6</v>
          </cell>
          <cell r="G187">
            <v>6</v>
          </cell>
          <cell r="H187">
            <v>6</v>
          </cell>
          <cell r="I187">
            <v>6</v>
          </cell>
          <cell r="J187">
            <v>46020</v>
          </cell>
          <cell r="K187">
            <v>46020</v>
          </cell>
          <cell r="L187">
            <v>607787.26</v>
          </cell>
          <cell r="M187" t="str">
            <v xml:space="preserve">X </v>
          </cell>
          <cell r="N187">
            <v>601504.06000000006</v>
          </cell>
          <cell r="O187">
            <v>601504.06000000006</v>
          </cell>
        </row>
        <row r="188">
          <cell r="E188" t="str">
            <v xml:space="preserve">X </v>
          </cell>
          <cell r="F188">
            <v>1</v>
          </cell>
          <cell r="G188" t="str">
            <v>Х</v>
          </cell>
          <cell r="H188">
            <v>1</v>
          </cell>
          <cell r="I188">
            <v>1</v>
          </cell>
          <cell r="J188" t="str">
            <v>31.12.2025</v>
          </cell>
          <cell r="K188" t="str">
            <v>31.12.2025</v>
          </cell>
          <cell r="L188" t="str">
            <v xml:space="preserve">X </v>
          </cell>
          <cell r="M188" t="str">
            <v xml:space="preserve">X </v>
          </cell>
          <cell r="N188" t="str">
            <v xml:space="preserve">X </v>
          </cell>
          <cell r="O188" t="str">
            <v xml:space="preserve">X </v>
          </cell>
        </row>
        <row r="195">
          <cell r="A195" t="str">
            <v>Муниципальное бюджетное учреждение дополнительного образования города Мурманска «Детская школа искусств № 1»</v>
          </cell>
          <cell r="F195">
            <v>6</v>
          </cell>
          <cell r="G195" t="str">
            <v>6</v>
          </cell>
          <cell r="H195">
            <v>6</v>
          </cell>
          <cell r="I195">
            <v>6</v>
          </cell>
          <cell r="J195">
            <v>46020</v>
          </cell>
          <cell r="K195">
            <v>46020</v>
          </cell>
          <cell r="L195">
            <v>1618444.5</v>
          </cell>
          <cell r="M195" t="str">
            <v xml:space="preserve">X </v>
          </cell>
          <cell r="N195">
            <v>1267094.3999999999</v>
          </cell>
          <cell r="O195">
            <v>1267094.3999999999</v>
          </cell>
        </row>
        <row r="196">
          <cell r="E196" t="str">
            <v xml:space="preserve">X </v>
          </cell>
          <cell r="F196">
            <v>2</v>
          </cell>
          <cell r="G196" t="str">
            <v xml:space="preserve">X </v>
          </cell>
          <cell r="H196">
            <v>2</v>
          </cell>
          <cell r="I196">
            <v>2</v>
          </cell>
          <cell r="J196" t="str">
            <v>31.12.2025</v>
          </cell>
          <cell r="K196" t="str">
            <v>31.12.2025</v>
          </cell>
          <cell r="L196" t="str">
            <v xml:space="preserve">X </v>
          </cell>
          <cell r="M196" t="str">
            <v xml:space="preserve">X </v>
          </cell>
          <cell r="N196" t="str">
            <v xml:space="preserve">X </v>
          </cell>
          <cell r="O196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9">
          <cell r="F9">
            <v>14</v>
          </cell>
          <cell r="G9">
            <v>14</v>
          </cell>
          <cell r="J9">
            <v>14</v>
          </cell>
          <cell r="N9" t="str">
            <v xml:space="preserve">X 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22">
          <cell r="E22">
            <v>20</v>
          </cell>
          <cell r="F22">
            <v>20</v>
          </cell>
          <cell r="I22">
            <v>20</v>
          </cell>
        </row>
        <row r="23">
          <cell r="E23" t="str">
            <v xml:space="preserve">X </v>
          </cell>
          <cell r="F23" t="str">
            <v>4</v>
          </cell>
          <cell r="G23" t="str">
            <v xml:space="preserve">X </v>
          </cell>
          <cell r="H23" t="str">
            <v>4</v>
          </cell>
          <cell r="I23" t="str">
            <v>14</v>
          </cell>
        </row>
        <row r="98">
          <cell r="E98">
            <v>1</v>
          </cell>
          <cell r="I98">
            <v>1</v>
          </cell>
        </row>
        <row r="99">
          <cell r="E99" t="str">
            <v>Х</v>
          </cell>
          <cell r="F99">
            <v>0</v>
          </cell>
          <cell r="G99" t="str">
            <v>Х</v>
          </cell>
          <cell r="H99">
            <v>0</v>
          </cell>
          <cell r="I99">
            <v>1</v>
          </cell>
        </row>
      </sheetData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22">
          <cell r="E22">
            <v>20</v>
          </cell>
          <cell r="L22">
            <v>721962.46</v>
          </cell>
          <cell r="M22" t="str">
            <v>Х</v>
          </cell>
          <cell r="N22">
            <v>721962.46</v>
          </cell>
          <cell r="O22">
            <v>721962.46</v>
          </cell>
        </row>
        <row r="98">
          <cell r="J98">
            <v>46020</v>
          </cell>
          <cell r="K98">
            <v>45993</v>
          </cell>
          <cell r="L98">
            <v>972672</v>
          </cell>
          <cell r="M98" t="str">
            <v xml:space="preserve">X </v>
          </cell>
          <cell r="N98">
            <v>972672</v>
          </cell>
          <cell r="O98">
            <v>972672</v>
          </cell>
        </row>
        <row r="99">
          <cell r="J99" t="str">
            <v>31.12.2025</v>
          </cell>
          <cell r="K99" t="str">
            <v>31.12.2025</v>
          </cell>
          <cell r="L99" t="str">
            <v xml:space="preserve">X </v>
          </cell>
          <cell r="M99" t="str">
            <v xml:space="preserve">X </v>
          </cell>
          <cell r="N99" t="str">
            <v xml:space="preserve">X </v>
          </cell>
          <cell r="O99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24">
          <cell r="C24" t="str">
            <v xml:space="preserve">X </v>
          </cell>
          <cell r="D24" t="str">
            <v>Человек</v>
          </cell>
          <cell r="E24">
            <v>20</v>
          </cell>
          <cell r="F24">
            <v>20</v>
          </cell>
          <cell r="G24">
            <v>3</v>
          </cell>
          <cell r="H24">
            <v>3</v>
          </cell>
          <cell r="I24">
            <v>20</v>
          </cell>
          <cell r="J24" t="str">
            <v>29.12.2025</v>
          </cell>
          <cell r="K24" t="str">
            <v>29.12.2025</v>
          </cell>
          <cell r="M24" t="str">
            <v>Х</v>
          </cell>
          <cell r="N24">
            <v>173992.6</v>
          </cell>
          <cell r="O24">
            <v>173992.6</v>
          </cell>
        </row>
        <row r="25">
          <cell r="C25" t="str">
            <v>-</v>
          </cell>
          <cell r="D25" t="str">
            <v>-</v>
          </cell>
          <cell r="E25" t="str">
            <v xml:space="preserve">X </v>
          </cell>
          <cell r="F25" t="str">
            <v>3</v>
          </cell>
          <cell r="G25" t="str">
            <v xml:space="preserve">X </v>
          </cell>
          <cell r="H25" t="str">
            <v>3</v>
          </cell>
          <cell r="I25" t="str">
            <v>20</v>
          </cell>
          <cell r="J25" t="str">
            <v>31.12.2025</v>
          </cell>
          <cell r="K25" t="str">
            <v>31.12.2025</v>
          </cell>
          <cell r="L25" t="str">
            <v xml:space="preserve">X </v>
          </cell>
          <cell r="M25" t="str">
            <v xml:space="preserve">X </v>
          </cell>
          <cell r="N25" t="str">
            <v xml:space="preserve">X </v>
          </cell>
          <cell r="O25" t="str">
            <v xml:space="preserve">X </v>
          </cell>
        </row>
        <row r="76">
          <cell r="E76">
            <v>2</v>
          </cell>
          <cell r="F76">
            <v>2</v>
          </cell>
          <cell r="G76">
            <v>1</v>
          </cell>
          <cell r="H76">
            <v>1</v>
          </cell>
          <cell r="I76">
            <v>2</v>
          </cell>
          <cell r="J76">
            <v>46020</v>
          </cell>
          <cell r="K76">
            <v>46020</v>
          </cell>
          <cell r="L76">
            <v>100000</v>
          </cell>
          <cell r="M76" t="str">
            <v xml:space="preserve">X </v>
          </cell>
          <cell r="N76">
            <v>38538</v>
          </cell>
          <cell r="O76">
            <v>38538</v>
          </cell>
        </row>
        <row r="77">
          <cell r="C77" t="str">
            <v xml:space="preserve">X </v>
          </cell>
          <cell r="D77" t="str">
            <v>Человек</v>
          </cell>
          <cell r="E77" t="str">
            <v xml:space="preserve">X </v>
          </cell>
          <cell r="F77">
            <v>1</v>
          </cell>
          <cell r="G77" t="str">
            <v xml:space="preserve">X </v>
          </cell>
          <cell r="H77">
            <v>1</v>
          </cell>
          <cell r="I77">
            <v>2</v>
          </cell>
          <cell r="J77">
            <v>45838</v>
          </cell>
          <cell r="K77">
            <v>45838</v>
          </cell>
          <cell r="L77" t="str">
            <v xml:space="preserve">X </v>
          </cell>
          <cell r="M77" t="str">
            <v xml:space="preserve">X </v>
          </cell>
          <cell r="N77" t="str">
            <v xml:space="preserve">X </v>
          </cell>
          <cell r="O77" t="str">
            <v xml:space="preserve">X </v>
          </cell>
        </row>
        <row r="90">
          <cell r="N90">
            <v>361081.18</v>
          </cell>
          <cell r="O90">
            <v>361081.18</v>
          </cell>
        </row>
        <row r="197">
          <cell r="N197">
            <v>516120</v>
          </cell>
          <cell r="O197">
            <v>516120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 "/>
      <sheetName val="раздел 2"/>
    </sheetNames>
    <sheetDataSet>
      <sheetData sheetId="0" refreshError="1"/>
      <sheetData sheetId="1">
        <row r="7">
          <cell r="F7" t="str">
            <v>Человек</v>
          </cell>
        </row>
        <row r="11">
          <cell r="E11" t="str">
            <v>Субсидия на оказание услуг (выполнение работ)</v>
          </cell>
          <cell r="F11" t="str">
            <v>Работа</v>
          </cell>
          <cell r="N11">
            <v>300000</v>
          </cell>
        </row>
        <row r="12">
          <cell r="C12" t="str">
            <v>Результат предоставления субсидии: Выполнение работ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26">
          <cell r="E26">
            <v>20</v>
          </cell>
          <cell r="F26">
            <v>20</v>
          </cell>
          <cell r="G26">
            <v>18</v>
          </cell>
          <cell r="H26">
            <v>18</v>
          </cell>
          <cell r="I26">
            <v>20</v>
          </cell>
          <cell r="J26" t="str">
            <v>29.12.2025</v>
          </cell>
          <cell r="K26" t="str">
            <v>29.12.2025</v>
          </cell>
          <cell r="M26" t="str">
            <v>-</v>
          </cell>
        </row>
        <row r="27">
          <cell r="E27" t="str">
            <v xml:space="preserve">X </v>
          </cell>
          <cell r="F27" t="str">
            <v>18</v>
          </cell>
          <cell r="G27" t="str">
            <v xml:space="preserve">X </v>
          </cell>
          <cell r="H27" t="str">
            <v>18</v>
          </cell>
          <cell r="I27" t="str">
            <v>20</v>
          </cell>
          <cell r="J27" t="str">
            <v>31.12.2025</v>
          </cell>
          <cell r="K27" t="str">
            <v>31.12.2025</v>
          </cell>
          <cell r="L27" t="str">
            <v xml:space="preserve">X </v>
          </cell>
          <cell r="M27" t="str">
            <v xml:space="preserve">X </v>
          </cell>
          <cell r="N27" t="str">
            <v xml:space="preserve">X </v>
          </cell>
          <cell r="O27" t="str">
            <v xml:space="preserve">X </v>
          </cell>
        </row>
        <row r="66">
          <cell r="E66">
            <v>12</v>
          </cell>
          <cell r="F66">
            <v>12</v>
          </cell>
          <cell r="G66">
            <v>6</v>
          </cell>
          <cell r="H66">
            <v>6</v>
          </cell>
          <cell r="I66">
            <v>12</v>
          </cell>
          <cell r="K66">
            <v>46020</v>
          </cell>
          <cell r="L66">
            <v>712594.09</v>
          </cell>
          <cell r="M66" t="str">
            <v xml:space="preserve">X </v>
          </cell>
          <cell r="N66">
            <v>241594.09</v>
          </cell>
          <cell r="O66">
            <v>241594.09</v>
          </cell>
        </row>
        <row r="67">
          <cell r="E67" t="str">
            <v xml:space="preserve">X </v>
          </cell>
          <cell r="F67">
            <v>6</v>
          </cell>
          <cell r="G67" t="str">
            <v xml:space="preserve">X </v>
          </cell>
          <cell r="H67">
            <v>6</v>
          </cell>
          <cell r="I67">
            <v>12</v>
          </cell>
          <cell r="L67" t="str">
            <v xml:space="preserve">X </v>
          </cell>
          <cell r="M67" t="str">
            <v xml:space="preserve">X </v>
          </cell>
          <cell r="N67" t="str">
            <v xml:space="preserve">X </v>
          </cell>
          <cell r="O67" t="str">
            <v xml:space="preserve">X </v>
          </cell>
        </row>
        <row r="106">
          <cell r="E106">
            <v>1</v>
          </cell>
          <cell r="F106">
            <v>1</v>
          </cell>
          <cell r="H106">
            <v>0</v>
          </cell>
          <cell r="I106">
            <v>1</v>
          </cell>
          <cell r="J106">
            <v>46020</v>
          </cell>
          <cell r="K106">
            <v>46020</v>
          </cell>
          <cell r="L106">
            <v>300000</v>
          </cell>
          <cell r="M106" t="str">
            <v xml:space="preserve">X </v>
          </cell>
          <cell r="N106">
            <v>300000</v>
          </cell>
          <cell r="O106">
            <v>300000</v>
          </cell>
        </row>
        <row r="107">
          <cell r="E107" t="str">
            <v xml:space="preserve">X </v>
          </cell>
          <cell r="F107">
            <v>0</v>
          </cell>
          <cell r="G107" t="str">
            <v xml:space="preserve">X </v>
          </cell>
          <cell r="H107">
            <v>0</v>
          </cell>
          <cell r="I107">
            <v>1</v>
          </cell>
          <cell r="J107" t="str">
            <v>31.12.2025</v>
          </cell>
          <cell r="K107" t="str">
            <v>31.12.2025</v>
          </cell>
          <cell r="L107" t="str">
            <v xml:space="preserve">X </v>
          </cell>
          <cell r="M107" t="str">
            <v xml:space="preserve">X </v>
          </cell>
          <cell r="N107" t="str">
            <v xml:space="preserve">X </v>
          </cell>
          <cell r="O107" t="str">
            <v xml:space="preserve">X </v>
          </cell>
        </row>
        <row r="199">
          <cell r="F199" t="str">
            <v>1</v>
          </cell>
          <cell r="G199" t="str">
            <v>1</v>
          </cell>
          <cell r="H199" t="str">
            <v>1</v>
          </cell>
          <cell r="I199" t="str">
            <v>1</v>
          </cell>
          <cell r="J199">
            <v>46020</v>
          </cell>
          <cell r="K199">
            <v>46020</v>
          </cell>
          <cell r="L199">
            <v>370263.6</v>
          </cell>
          <cell r="M199" t="str">
            <v xml:space="preserve">X </v>
          </cell>
          <cell r="N199">
            <v>154672.01999999999</v>
          </cell>
          <cell r="O199">
            <v>154672.01999999999</v>
          </cell>
          <cell r="P199" t="str">
            <v>1 чел.получил выплаты за 3 месяцва и устроился на работу</v>
          </cell>
        </row>
        <row r="200">
          <cell r="E200" t="str">
            <v xml:space="preserve">X </v>
          </cell>
          <cell r="F200" t="str">
            <v>1</v>
          </cell>
          <cell r="G200" t="str">
            <v xml:space="preserve">X </v>
          </cell>
          <cell r="H200" t="str">
            <v>1</v>
          </cell>
          <cell r="I200" t="str">
            <v>1</v>
          </cell>
          <cell r="J200" t="str">
            <v>31.12.2025</v>
          </cell>
          <cell r="K200" t="str">
            <v>31.12.2025</v>
          </cell>
          <cell r="L200" t="str">
            <v xml:space="preserve">X </v>
          </cell>
          <cell r="M200" t="str">
            <v xml:space="preserve">X </v>
          </cell>
          <cell r="N200" t="str">
            <v xml:space="preserve">X </v>
          </cell>
          <cell r="O200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28">
          <cell r="E28">
            <v>30</v>
          </cell>
          <cell r="F28">
            <v>30</v>
          </cell>
          <cell r="G28">
            <v>30</v>
          </cell>
          <cell r="H28">
            <v>30</v>
          </cell>
          <cell r="I28">
            <v>30</v>
          </cell>
          <cell r="M28" t="str">
            <v xml:space="preserve">X </v>
          </cell>
          <cell r="N28">
            <v>833011.18</v>
          </cell>
          <cell r="O28">
            <v>833011.18</v>
          </cell>
        </row>
        <row r="29">
          <cell r="E29" t="str">
            <v xml:space="preserve">X </v>
          </cell>
          <cell r="F29" t="str">
            <v>30</v>
          </cell>
          <cell r="G29" t="str">
            <v xml:space="preserve">X </v>
          </cell>
          <cell r="H29" t="str">
            <v>30</v>
          </cell>
          <cell r="I29" t="str">
            <v>30</v>
          </cell>
          <cell r="J29" t="str">
            <v>31.12.2025</v>
          </cell>
          <cell r="K29" t="str">
            <v>31.12.2025</v>
          </cell>
          <cell r="L29" t="str">
            <v xml:space="preserve">X </v>
          </cell>
          <cell r="M29" t="str">
            <v xml:space="preserve">X </v>
          </cell>
          <cell r="N29" t="str">
            <v xml:space="preserve">X </v>
          </cell>
          <cell r="O29" t="str">
            <v xml:space="preserve">X </v>
          </cell>
        </row>
        <row r="50">
          <cell r="E50">
            <v>10</v>
          </cell>
          <cell r="F50">
            <v>10</v>
          </cell>
          <cell r="G50">
            <v>10</v>
          </cell>
          <cell r="H50">
            <v>10</v>
          </cell>
          <cell r="I50">
            <v>10</v>
          </cell>
          <cell r="J50" t="str">
            <v>29.12.2025</v>
          </cell>
          <cell r="K50" t="str">
            <v>29.12.2025</v>
          </cell>
          <cell r="L50">
            <v>31500209.399999999</v>
          </cell>
          <cell r="M50" t="str">
            <v xml:space="preserve">X </v>
          </cell>
          <cell r="N50">
            <v>31500209.399999999</v>
          </cell>
          <cell r="O50">
            <v>31500209.399999999</v>
          </cell>
        </row>
        <row r="51">
          <cell r="E51" t="str">
            <v xml:space="preserve">X </v>
          </cell>
          <cell r="F51" t="str">
            <v>10</v>
          </cell>
          <cell r="G51" t="str">
            <v xml:space="preserve">X </v>
          </cell>
          <cell r="H51" t="str">
            <v>10</v>
          </cell>
          <cell r="I51" t="str">
            <v>10</v>
          </cell>
          <cell r="J51" t="str">
            <v>31.12.2025</v>
          </cell>
          <cell r="K51" t="str">
            <v>31.12.2025</v>
          </cell>
          <cell r="L51" t="str">
            <v xml:space="preserve">X </v>
          </cell>
          <cell r="M51" t="str">
            <v xml:space="preserve">X </v>
          </cell>
          <cell r="N51" t="str">
            <v xml:space="preserve">X </v>
          </cell>
          <cell r="O51" t="str">
            <v xml:space="preserve">X </v>
          </cell>
        </row>
        <row r="78">
          <cell r="E78">
            <v>1</v>
          </cell>
          <cell r="F78">
            <v>1</v>
          </cell>
          <cell r="G78">
            <v>1</v>
          </cell>
          <cell r="H78">
            <v>1</v>
          </cell>
          <cell r="I78">
            <v>1</v>
          </cell>
          <cell r="J78" t="str">
            <v>29.12.2025</v>
          </cell>
          <cell r="K78" t="str">
            <v>29.12.2025</v>
          </cell>
          <cell r="M78" t="str">
            <v xml:space="preserve">X </v>
          </cell>
          <cell r="N78">
            <v>19479.599999999999</v>
          </cell>
          <cell r="O78">
            <v>19479.599999999999</v>
          </cell>
        </row>
        <row r="79">
          <cell r="E79" t="str">
            <v xml:space="preserve">X </v>
          </cell>
          <cell r="F79">
            <v>1</v>
          </cell>
          <cell r="G79" t="str">
            <v xml:space="preserve">X </v>
          </cell>
          <cell r="H79">
            <v>1</v>
          </cell>
          <cell r="I79">
            <v>1</v>
          </cell>
          <cell r="J79" t="str">
            <v>31.12.2025</v>
          </cell>
          <cell r="K79" t="str">
            <v>31.12.2025</v>
          </cell>
          <cell r="L79" t="str">
            <v xml:space="preserve">X </v>
          </cell>
          <cell r="M79" t="str">
            <v xml:space="preserve">X </v>
          </cell>
          <cell r="N79" t="str">
            <v xml:space="preserve">X </v>
          </cell>
          <cell r="O79" t="str">
            <v xml:space="preserve">X </v>
          </cell>
        </row>
        <row r="110">
          <cell r="E110">
            <v>1</v>
          </cell>
          <cell r="F110">
            <v>1</v>
          </cell>
          <cell r="G110">
            <v>1</v>
          </cell>
          <cell r="H110">
            <v>1</v>
          </cell>
          <cell r="I110">
            <v>1</v>
          </cell>
          <cell r="J110">
            <v>46020</v>
          </cell>
          <cell r="K110">
            <v>46020</v>
          </cell>
          <cell r="M110" t="str">
            <v xml:space="preserve">X </v>
          </cell>
          <cell r="N110">
            <v>1071110.6000000001</v>
          </cell>
          <cell r="O110">
            <v>1071110.6000000001</v>
          </cell>
        </row>
        <row r="111">
          <cell r="E111" t="str">
            <v xml:space="preserve">X </v>
          </cell>
          <cell r="F111">
            <v>1</v>
          </cell>
          <cell r="G111" t="str">
            <v xml:space="preserve">X </v>
          </cell>
          <cell r="H111">
            <v>1</v>
          </cell>
          <cell r="I111">
            <v>1</v>
          </cell>
          <cell r="J111" t="str">
            <v>31.12.2025</v>
          </cell>
          <cell r="K111" t="str">
            <v>31.12.2025</v>
          </cell>
          <cell r="L111" t="str">
            <v xml:space="preserve">X </v>
          </cell>
          <cell r="M111" t="str">
            <v xml:space="preserve">X </v>
          </cell>
          <cell r="N111" t="str">
            <v xml:space="preserve">X </v>
          </cell>
          <cell r="O111" t="str">
            <v xml:space="preserve">X </v>
          </cell>
        </row>
        <row r="116">
          <cell r="E116">
            <v>1</v>
          </cell>
          <cell r="F116">
            <v>1</v>
          </cell>
          <cell r="G116">
            <v>1</v>
          </cell>
          <cell r="H116">
            <v>1</v>
          </cell>
          <cell r="I116">
            <v>1</v>
          </cell>
          <cell r="J116">
            <v>46020</v>
          </cell>
          <cell r="K116">
            <v>46020</v>
          </cell>
          <cell r="M116" t="str">
            <v xml:space="preserve">X </v>
          </cell>
        </row>
        <row r="117">
          <cell r="E117" t="str">
            <v xml:space="preserve">X </v>
          </cell>
          <cell r="F117">
            <v>1</v>
          </cell>
          <cell r="G117" t="str">
            <v xml:space="preserve">X </v>
          </cell>
          <cell r="H117">
            <v>1</v>
          </cell>
          <cell r="I117">
            <v>1</v>
          </cell>
          <cell r="J117" t="str">
            <v>31.12.2025</v>
          </cell>
          <cell r="K117" t="str">
            <v>31.12.2025</v>
          </cell>
          <cell r="L117" t="str">
            <v xml:space="preserve">X </v>
          </cell>
          <cell r="M117" t="str">
            <v xml:space="preserve">X </v>
          </cell>
          <cell r="N117" t="str">
            <v xml:space="preserve">X </v>
          </cell>
          <cell r="O117" t="str">
            <v xml:space="preserve">X </v>
          </cell>
        </row>
        <row r="201">
          <cell r="F201">
            <v>3</v>
          </cell>
          <cell r="G201">
            <v>3</v>
          </cell>
          <cell r="H201">
            <v>3</v>
          </cell>
          <cell r="I201" t="str">
            <v>3</v>
          </cell>
          <cell r="J201" t="str">
            <v>29.12.2025</v>
          </cell>
          <cell r="K201" t="str">
            <v>29.12.2025</v>
          </cell>
          <cell r="M201" t="str">
            <v xml:space="preserve">X </v>
          </cell>
          <cell r="N201">
            <v>416262</v>
          </cell>
          <cell r="O201">
            <v>416262</v>
          </cell>
        </row>
        <row r="202">
          <cell r="E202" t="str">
            <v xml:space="preserve">X </v>
          </cell>
          <cell r="F202" t="str">
            <v>3</v>
          </cell>
          <cell r="G202" t="str">
            <v xml:space="preserve">X </v>
          </cell>
          <cell r="H202" t="str">
            <v>3</v>
          </cell>
          <cell r="I202" t="str">
            <v>3</v>
          </cell>
          <cell r="J202" t="str">
            <v>31.12.2025</v>
          </cell>
          <cell r="K202" t="str">
            <v>31.12.2025</v>
          </cell>
          <cell r="L202" t="str">
            <v xml:space="preserve">X </v>
          </cell>
          <cell r="M202" t="str">
            <v xml:space="preserve">X </v>
          </cell>
          <cell r="N202" t="str">
            <v xml:space="preserve">X </v>
          </cell>
          <cell r="O202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30">
          <cell r="E30">
            <v>40</v>
          </cell>
          <cell r="F30">
            <v>44</v>
          </cell>
          <cell r="I30">
            <v>46</v>
          </cell>
        </row>
        <row r="31">
          <cell r="E31" t="str">
            <v xml:space="preserve">X </v>
          </cell>
          <cell r="F31" t="str">
            <v>44</v>
          </cell>
          <cell r="G31" t="str">
            <v xml:space="preserve">X </v>
          </cell>
          <cell r="I31" t="str">
            <v>46</v>
          </cell>
        </row>
        <row r="112"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</row>
        <row r="113">
          <cell r="E113" t="str">
            <v xml:space="preserve">X </v>
          </cell>
          <cell r="F113">
            <v>0</v>
          </cell>
          <cell r="G113" t="str">
            <v xml:space="preserve">X </v>
          </cell>
          <cell r="H113">
            <v>0</v>
          </cell>
          <cell r="I113">
            <v>1</v>
          </cell>
        </row>
        <row r="118">
          <cell r="E118">
            <v>2</v>
          </cell>
          <cell r="F118">
            <v>2</v>
          </cell>
          <cell r="G118">
            <v>2</v>
          </cell>
          <cell r="H118">
            <v>2</v>
          </cell>
          <cell r="I118">
            <v>2</v>
          </cell>
          <cell r="J118">
            <v>46020</v>
          </cell>
          <cell r="K118">
            <v>46020</v>
          </cell>
          <cell r="L118">
            <v>1701287.37</v>
          </cell>
          <cell r="M118" t="str">
            <v xml:space="preserve">X </v>
          </cell>
          <cell r="N118">
            <v>1694455</v>
          </cell>
          <cell r="O118">
            <v>1694455</v>
          </cell>
          <cell r="P118" t="str">
            <v>остаток на началот 2026 г. - 6832,37</v>
          </cell>
        </row>
        <row r="119">
          <cell r="E119" t="str">
            <v xml:space="preserve">X </v>
          </cell>
          <cell r="F119">
            <v>2</v>
          </cell>
          <cell r="G119" t="str">
            <v xml:space="preserve">X </v>
          </cell>
          <cell r="H119">
            <v>2</v>
          </cell>
          <cell r="I119">
            <v>2</v>
          </cell>
          <cell r="J119" t="str">
            <v>31.12.2025</v>
          </cell>
          <cell r="K119" t="str">
            <v>31.12.2025</v>
          </cell>
          <cell r="L119" t="str">
            <v xml:space="preserve">X </v>
          </cell>
          <cell r="M119" t="str">
            <v xml:space="preserve">X </v>
          </cell>
          <cell r="N119" t="str">
            <v xml:space="preserve">X </v>
          </cell>
          <cell r="O119" t="str">
            <v xml:space="preserve">X </v>
          </cell>
        </row>
        <row r="203">
          <cell r="A203" t="str">
            <v>Муниципальное бюджетное учреждение культуры "Центральная городская библиотека г. Мурманска"</v>
          </cell>
          <cell r="B203" t="str">
            <v>Результат предоставления субсидии: Выплаты осуществлены</v>
          </cell>
          <cell r="C203" t="str">
            <v>-</v>
          </cell>
          <cell r="D203" t="str">
            <v>Человек</v>
          </cell>
          <cell r="F203">
            <v>30</v>
          </cell>
          <cell r="I203" t="str">
            <v>30</v>
          </cell>
          <cell r="J203" t="str">
            <v>29.12.2025</v>
          </cell>
          <cell r="K203" t="str">
            <v>29.12.2025</v>
          </cell>
          <cell r="L203">
            <v>3973587.35</v>
          </cell>
          <cell r="M203" t="str">
            <v xml:space="preserve">X </v>
          </cell>
        </row>
        <row r="204">
          <cell r="B204" t="str">
            <v>Контрольная точка: Выплаты осуществлены</v>
          </cell>
          <cell r="C204" t="str">
            <v>Х</v>
          </cell>
          <cell r="D204" t="str">
            <v>Человек</v>
          </cell>
          <cell r="E204" t="str">
            <v xml:space="preserve">X </v>
          </cell>
          <cell r="G204" t="str">
            <v xml:space="preserve">X </v>
          </cell>
          <cell r="I204" t="str">
            <v>30</v>
          </cell>
          <cell r="J204" t="str">
            <v>31.12.2025</v>
          </cell>
          <cell r="K204" t="str">
            <v>31.12.2025</v>
          </cell>
          <cell r="L204" t="str">
            <v xml:space="preserve">X </v>
          </cell>
          <cell r="M204" t="str">
            <v xml:space="preserve">X </v>
          </cell>
          <cell r="N204" t="str">
            <v xml:space="preserve">X </v>
          </cell>
          <cell r="O204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 "/>
      <sheetName val="раздел 2"/>
    </sheetNames>
    <sheetDataSet>
      <sheetData sheetId="0" refreshError="1"/>
      <sheetData sheetId="1">
        <row r="7">
          <cell r="G7">
            <v>1</v>
          </cell>
          <cell r="N7">
            <v>300000</v>
          </cell>
        </row>
        <row r="11">
          <cell r="O11" t="str">
            <v>-</v>
          </cell>
        </row>
        <row r="19">
          <cell r="G19">
            <v>1</v>
          </cell>
          <cell r="H19">
            <v>1</v>
          </cell>
          <cell r="K19">
            <v>1</v>
          </cell>
          <cell r="N19">
            <v>310000</v>
          </cell>
        </row>
        <row r="23">
          <cell r="E23" t="str">
            <v>Субсидия на оказание услуг (выполнение работ)</v>
          </cell>
        </row>
        <row r="24">
          <cell r="C24" t="str">
            <v>Результат предоставления субсидии: приобретение  товаров</v>
          </cell>
        </row>
        <row r="27">
          <cell r="B27" t="str">
            <v>Результат предоставления субсидии 6: "Создание модельных библиотек, приобретение музыкальных инструментов в рамках регионального проекта "Семейные ценности и инфраструктура культуры"</v>
          </cell>
          <cell r="E27" t="str">
            <v>Субсидия на оказание услуг (выполнение работ)</v>
          </cell>
          <cell r="G27">
            <v>1</v>
          </cell>
          <cell r="H27">
            <v>1</v>
          </cell>
          <cell r="K27">
            <v>1</v>
          </cell>
          <cell r="N27">
            <v>7415200</v>
          </cell>
        </row>
        <row r="28">
          <cell r="C28" t="str">
            <v>Результат предоставления субсидии: выполнение работ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 "/>
      <sheetName val="раздел 2"/>
    </sheetNames>
    <sheetDataSet>
      <sheetData sheetId="0" refreshError="1"/>
      <sheetData sheetId="1">
        <row r="7">
          <cell r="G7">
            <v>50</v>
          </cell>
          <cell r="O7" t="str">
            <v>-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11">
          <cell r="F11">
            <v>4</v>
          </cell>
          <cell r="G11">
            <v>4</v>
          </cell>
        </row>
        <row r="16">
          <cell r="A16" t="str">
            <v>Результат предоставления субсидии "Организация общегородских праздничных мероприятий"</v>
          </cell>
          <cell r="D16" t="str">
            <v>Субсидия на оказание услуг (выполнение работ)</v>
          </cell>
          <cell r="K16" t="str">
            <v xml:space="preserve">X </v>
          </cell>
          <cell r="L16" t="str">
            <v xml:space="preserve">X </v>
          </cell>
          <cell r="N16" t="str">
            <v xml:space="preserve">X 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 refreshError="1">
        <row r="40">
          <cell r="E40">
            <v>18</v>
          </cell>
          <cell r="F40">
            <v>18</v>
          </cell>
          <cell r="G40" t="str">
            <v>15</v>
          </cell>
          <cell r="H40">
            <v>15</v>
          </cell>
          <cell r="I40">
            <v>18</v>
          </cell>
          <cell r="J40" t="str">
            <v>29.12.2025</v>
          </cell>
          <cell r="K40" t="str">
            <v>29.12.2025</v>
          </cell>
          <cell r="L40">
            <v>1008738.28</v>
          </cell>
          <cell r="M40" t="str">
            <v xml:space="preserve">X </v>
          </cell>
          <cell r="N40">
            <v>1006040.68</v>
          </cell>
          <cell r="O40">
            <v>1006040.68</v>
          </cell>
        </row>
        <row r="41">
          <cell r="E41" t="str">
            <v xml:space="preserve">X </v>
          </cell>
          <cell r="F41" t="str">
            <v>15</v>
          </cell>
          <cell r="G41" t="str">
            <v xml:space="preserve">X </v>
          </cell>
          <cell r="H41" t="str">
            <v>15</v>
          </cell>
          <cell r="I41" t="str">
            <v>18</v>
          </cell>
          <cell r="J41" t="str">
            <v>31.12.2025</v>
          </cell>
          <cell r="K41" t="str">
            <v>31.12.2025</v>
          </cell>
          <cell r="L41" t="str">
            <v xml:space="preserve">X </v>
          </cell>
          <cell r="M41" t="str">
            <v xml:space="preserve">X </v>
          </cell>
          <cell r="N41" t="str">
            <v xml:space="preserve">X </v>
          </cell>
          <cell r="O41" t="str">
            <v xml:space="preserve">X </v>
          </cell>
        </row>
        <row r="60">
          <cell r="E60">
            <v>10</v>
          </cell>
          <cell r="F60">
            <v>10</v>
          </cell>
          <cell r="G60">
            <v>10</v>
          </cell>
          <cell r="H60">
            <v>10</v>
          </cell>
          <cell r="I60">
            <v>10</v>
          </cell>
          <cell r="J60" t="str">
            <v>29.12.2025</v>
          </cell>
          <cell r="K60" t="str">
            <v>29.12.2025</v>
          </cell>
          <cell r="M60">
            <v>0</v>
          </cell>
        </row>
        <row r="61">
          <cell r="E61" t="str">
            <v xml:space="preserve">X </v>
          </cell>
          <cell r="F61" t="str">
            <v>10</v>
          </cell>
          <cell r="G61" t="str">
            <v xml:space="preserve">X </v>
          </cell>
          <cell r="H61" t="str">
            <v>10</v>
          </cell>
          <cell r="I61" t="str">
            <v>10</v>
          </cell>
          <cell r="J61" t="str">
            <v>31.12.2025</v>
          </cell>
          <cell r="K61" t="str">
            <v>31.12.2025</v>
          </cell>
          <cell r="L61" t="str">
            <v xml:space="preserve">X </v>
          </cell>
          <cell r="M61" t="str">
            <v xml:space="preserve">X </v>
          </cell>
          <cell r="N61" t="str">
            <v xml:space="preserve">X </v>
          </cell>
          <cell r="O61" t="str">
            <v xml:space="preserve">X </v>
          </cell>
        </row>
        <row r="92">
          <cell r="E92">
            <v>7</v>
          </cell>
          <cell r="F92">
            <v>7</v>
          </cell>
          <cell r="H92">
            <v>6</v>
          </cell>
          <cell r="I92">
            <v>7</v>
          </cell>
          <cell r="J92">
            <v>46020</v>
          </cell>
          <cell r="K92">
            <v>46020</v>
          </cell>
          <cell r="L92">
            <v>375750</v>
          </cell>
          <cell r="M92" t="str">
            <v xml:space="preserve">X </v>
          </cell>
          <cell r="N92">
            <v>342160.76</v>
          </cell>
          <cell r="O92">
            <v>342160.76</v>
          </cell>
        </row>
        <row r="93">
          <cell r="E93" t="str">
            <v xml:space="preserve">X </v>
          </cell>
          <cell r="F93">
            <v>6</v>
          </cell>
          <cell r="G93" t="str">
            <v xml:space="preserve">X </v>
          </cell>
          <cell r="H93">
            <v>6</v>
          </cell>
          <cell r="I93">
            <v>7</v>
          </cell>
          <cell r="J93" t="str">
            <v>31.12.2025</v>
          </cell>
          <cell r="K93" t="str">
            <v>31.12.2025</v>
          </cell>
          <cell r="L93" t="str">
            <v xml:space="preserve">X </v>
          </cell>
          <cell r="M93" t="str">
            <v xml:space="preserve">X </v>
          </cell>
          <cell r="N93" t="str">
            <v xml:space="preserve">X </v>
          </cell>
          <cell r="O93" t="str">
            <v xml:space="preserve">X </v>
          </cell>
        </row>
        <row r="145">
          <cell r="E145">
            <v>1</v>
          </cell>
          <cell r="F145">
            <v>1</v>
          </cell>
          <cell r="G145">
            <v>1</v>
          </cell>
          <cell r="H145">
            <v>1</v>
          </cell>
          <cell r="I145">
            <v>1</v>
          </cell>
          <cell r="J145">
            <v>46020</v>
          </cell>
          <cell r="K145">
            <v>46020</v>
          </cell>
          <cell r="M145" t="str">
            <v xml:space="preserve">X </v>
          </cell>
        </row>
        <row r="146">
          <cell r="E146" t="str">
            <v xml:space="preserve">X </v>
          </cell>
          <cell r="F146">
            <v>1</v>
          </cell>
          <cell r="G146" t="str">
            <v xml:space="preserve">X </v>
          </cell>
          <cell r="H146">
            <v>1</v>
          </cell>
          <cell r="I146">
            <v>1</v>
          </cell>
          <cell r="J146" t="str">
            <v>31.12.2025</v>
          </cell>
          <cell r="K146" t="str">
            <v>31.12.2025</v>
          </cell>
          <cell r="L146" t="str">
            <v xml:space="preserve">X </v>
          </cell>
          <cell r="M146" t="str">
            <v xml:space="preserve">X </v>
          </cell>
          <cell r="N146" t="str">
            <v xml:space="preserve">X </v>
          </cell>
          <cell r="O146" t="str">
            <v xml:space="preserve">X </v>
          </cell>
        </row>
        <row r="153">
          <cell r="E153">
            <v>1</v>
          </cell>
          <cell r="F153">
            <v>1</v>
          </cell>
          <cell r="G153">
            <v>1</v>
          </cell>
          <cell r="H153">
            <v>1</v>
          </cell>
          <cell r="I153">
            <v>1</v>
          </cell>
          <cell r="J153">
            <v>46020</v>
          </cell>
          <cell r="K153">
            <v>46020</v>
          </cell>
          <cell r="L153">
            <v>1680000</v>
          </cell>
          <cell r="M153" t="str">
            <v xml:space="preserve">X </v>
          </cell>
          <cell r="N153">
            <v>1400000</v>
          </cell>
          <cell r="O153">
            <v>1400000</v>
          </cell>
        </row>
        <row r="154">
          <cell r="E154" t="str">
            <v xml:space="preserve">X </v>
          </cell>
          <cell r="F154">
            <v>1</v>
          </cell>
          <cell r="G154" t="str">
            <v xml:space="preserve">X </v>
          </cell>
          <cell r="H154">
            <v>1</v>
          </cell>
          <cell r="I154">
            <v>1</v>
          </cell>
          <cell r="J154" t="str">
            <v>31.12.2025</v>
          </cell>
          <cell r="K154" t="str">
            <v>31.12.2025</v>
          </cell>
          <cell r="L154" t="str">
            <v xml:space="preserve">X </v>
          </cell>
          <cell r="M154" t="str">
            <v xml:space="preserve">X </v>
          </cell>
          <cell r="N154" t="str">
            <v xml:space="preserve">X </v>
          </cell>
          <cell r="O154" t="str">
            <v xml:space="preserve">X </v>
          </cell>
        </row>
        <row r="203">
          <cell r="F203">
            <v>1</v>
          </cell>
          <cell r="G203">
            <v>1</v>
          </cell>
          <cell r="H203">
            <v>1</v>
          </cell>
          <cell r="I203" t="str">
            <v>1</v>
          </cell>
          <cell r="J203" t="str">
            <v>29.12.2025</v>
          </cell>
          <cell r="K203" t="str">
            <v>29.12.2025</v>
          </cell>
          <cell r="L203">
            <v>626993.4</v>
          </cell>
          <cell r="M203" t="str">
            <v xml:space="preserve">X </v>
          </cell>
          <cell r="N203">
            <v>626993.4</v>
          </cell>
          <cell r="O203">
            <v>626993.4</v>
          </cell>
        </row>
        <row r="204">
          <cell r="E204" t="str">
            <v xml:space="preserve">X </v>
          </cell>
          <cell r="F204" t="str">
            <v>1</v>
          </cell>
          <cell r="G204" t="str">
            <v xml:space="preserve">X </v>
          </cell>
          <cell r="H204" t="str">
            <v>1</v>
          </cell>
          <cell r="I204" t="str">
            <v>1</v>
          </cell>
          <cell r="J204" t="str">
            <v>31.12.2025</v>
          </cell>
          <cell r="K204" t="str">
            <v>31.12.2025</v>
          </cell>
          <cell r="L204" t="str">
            <v xml:space="preserve">X </v>
          </cell>
          <cell r="M204" t="str">
            <v xml:space="preserve">X </v>
          </cell>
          <cell r="N204" t="str">
            <v xml:space="preserve">X </v>
          </cell>
          <cell r="O204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42">
          <cell r="A42" t="str">
            <v>Муниципальное бюджетное учреждение культуры «Выставочный зал г. Мурманска»</v>
          </cell>
          <cell r="B42" t="str">
            <v>Результат предоставления субсидии: Социальные выплаты и иные выплаты населению</v>
          </cell>
          <cell r="C42" t="str">
            <v xml:space="preserve">X </v>
          </cell>
          <cell r="D42" t="str">
            <v>Человек</v>
          </cell>
          <cell r="E42">
            <v>4</v>
          </cell>
          <cell r="F42">
            <v>4</v>
          </cell>
          <cell r="G42">
            <v>1</v>
          </cell>
          <cell r="H42" t="str">
            <v>-</v>
          </cell>
          <cell r="I42">
            <v>3</v>
          </cell>
          <cell r="J42" t="str">
            <v>29.12.2025</v>
          </cell>
          <cell r="K42" t="str">
            <v>29.12.2025</v>
          </cell>
          <cell r="M42" t="str">
            <v xml:space="preserve">X </v>
          </cell>
          <cell r="N42" t="str">
            <v>62 919,00</v>
          </cell>
          <cell r="O42" t="str">
            <v>62 919,00</v>
          </cell>
        </row>
        <row r="43">
          <cell r="B43" t="str">
            <v>Контрольная точка 1.1. Выплаты осуществлены</v>
          </cell>
          <cell r="C43" t="str">
            <v>-</v>
          </cell>
          <cell r="D43" t="str">
            <v>-</v>
          </cell>
          <cell r="E43" t="str">
            <v xml:space="preserve">X </v>
          </cell>
          <cell r="F43" t="str">
            <v>1</v>
          </cell>
          <cell r="G43" t="str">
            <v xml:space="preserve">X </v>
          </cell>
          <cell r="H43" t="str">
            <v>1</v>
          </cell>
          <cell r="I43" t="str">
            <v>0</v>
          </cell>
          <cell r="J43" t="str">
            <v>31.03.2025</v>
          </cell>
          <cell r="K43" t="str">
            <v>31.03.2025</v>
          </cell>
          <cell r="L43" t="str">
            <v xml:space="preserve">X </v>
          </cell>
          <cell r="M43" t="str">
            <v xml:space="preserve">X </v>
          </cell>
          <cell r="N43" t="str">
            <v xml:space="preserve">X </v>
          </cell>
          <cell r="O43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8">
          <cell r="F8">
            <v>17</v>
          </cell>
        </row>
        <row r="13">
          <cell r="E13" t="str">
            <v>Количество мероприятий</v>
          </cell>
          <cell r="N13" t="str">
            <v xml:space="preserve">X </v>
          </cell>
        </row>
        <row r="18">
          <cell r="F18">
            <v>1</v>
          </cell>
          <cell r="G18">
            <v>1</v>
          </cell>
          <cell r="M18">
            <v>19209.2</v>
          </cell>
          <cell r="N18" t="str">
            <v xml:space="preserve">X 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/>
      <sheetData sheetId="1">
        <row r="72">
          <cell r="A72" t="str">
            <v>Муниципальное бюджетное учреждение дополнительного образования города Мурманска «Детская музыкальная школа № 6»</v>
          </cell>
          <cell r="B72" t="str">
            <v>Результат предоставления субсидии: Социальные выплаты и иные выплаты населению</v>
          </cell>
          <cell r="C72" t="str">
            <v>-</v>
          </cell>
          <cell r="D72" t="str">
            <v>-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L72">
            <v>18684</v>
          </cell>
          <cell r="M72" t="str">
            <v xml:space="preserve">X </v>
          </cell>
          <cell r="N72">
            <v>18684</v>
          </cell>
          <cell r="O72">
            <v>18684</v>
          </cell>
        </row>
        <row r="73">
          <cell r="B73" t="str">
            <v>Контрольная точка: Выплаты осуществлены</v>
          </cell>
          <cell r="C73" t="str">
            <v xml:space="preserve">X </v>
          </cell>
          <cell r="D73" t="str">
            <v>Человек</v>
          </cell>
          <cell r="E73" t="str">
            <v xml:space="preserve">X </v>
          </cell>
          <cell r="F73">
            <v>1</v>
          </cell>
          <cell r="G73" t="str">
            <v xml:space="preserve">X </v>
          </cell>
          <cell r="H73">
            <v>1</v>
          </cell>
          <cell r="I73">
            <v>0</v>
          </cell>
          <cell r="L73" t="str">
            <v xml:space="preserve">X </v>
          </cell>
          <cell r="M73" t="str">
            <v xml:space="preserve">X </v>
          </cell>
          <cell r="N73" t="str">
            <v xml:space="preserve">X </v>
          </cell>
          <cell r="O73" t="str">
            <v xml:space="preserve">X 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12">
          <cell r="H12">
            <v>1</v>
          </cell>
        </row>
        <row r="17">
          <cell r="E17" t="str">
            <v>человек</v>
          </cell>
          <cell r="F17">
            <v>8</v>
          </cell>
          <cell r="G17">
            <v>8</v>
          </cell>
          <cell r="H17">
            <v>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2"/>
      <sheetName val="Лист3"/>
    </sheetNames>
    <sheetDataSet>
      <sheetData sheetId="0">
        <row r="7">
          <cell r="G7">
            <v>60</v>
          </cell>
        </row>
        <row r="35">
          <cell r="B35" t="str">
            <v>Результат предоставления субсидии:  «Проведение текущих и капитальных ремонтов учреждений комитета по культуре администрации города Мурманска»</v>
          </cell>
          <cell r="E35" t="str">
            <v>Субсидия на оказание услуг (выполнение работ)</v>
          </cell>
          <cell r="F35" t="str">
            <v>Работа</v>
          </cell>
        </row>
        <row r="36">
          <cell r="C36" t="str">
            <v>Результат предоставления субсидии: Выполнение работ</v>
          </cell>
        </row>
        <row r="37">
          <cell r="F37" t="str">
            <v>Работа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100">
          <cell r="E100">
            <v>1</v>
          </cell>
          <cell r="F100">
            <v>1</v>
          </cell>
          <cell r="G100">
            <v>1</v>
          </cell>
          <cell r="H100">
            <v>1</v>
          </cell>
          <cell r="I100">
            <v>1</v>
          </cell>
          <cell r="J100">
            <v>46020</v>
          </cell>
          <cell r="K100">
            <v>46387</v>
          </cell>
          <cell r="L100">
            <v>11327803</v>
          </cell>
          <cell r="M100" t="str">
            <v xml:space="preserve">X </v>
          </cell>
          <cell r="P100" t="str">
            <v xml:space="preserve">3061892,88 остаток оплаты в 2026 г. по договору на технологическое присоединение.; 3602418,88- возврат в бюджет </v>
          </cell>
        </row>
        <row r="101">
          <cell r="E101" t="str">
            <v>Х</v>
          </cell>
          <cell r="F101">
            <v>0</v>
          </cell>
          <cell r="G101" t="str">
            <v>Х</v>
          </cell>
          <cell r="H101">
            <v>0</v>
          </cell>
          <cell r="I101">
            <v>1</v>
          </cell>
          <cell r="J101" t="str">
            <v>31.12.2025</v>
          </cell>
          <cell r="K101" t="str">
            <v>31.12.2025</v>
          </cell>
          <cell r="L101" t="str">
            <v xml:space="preserve">X </v>
          </cell>
          <cell r="M101" t="str">
            <v xml:space="preserve">X </v>
          </cell>
          <cell r="N101" t="str">
            <v xml:space="preserve">X </v>
          </cell>
          <cell r="O101" t="str">
            <v xml:space="preserve">X </v>
          </cell>
        </row>
      </sheetData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8">
          <cell r="F8">
            <v>10</v>
          </cell>
        </row>
        <row r="12">
          <cell r="D12" t="str">
            <v xml:space="preserve">Субсидия на участие в международном фестивале </v>
          </cell>
        </row>
        <row r="21">
          <cell r="D21" t="str">
            <v xml:space="preserve">Субсидия на оказание услуг/выполнение работ </v>
          </cell>
        </row>
        <row r="22">
          <cell r="B22" t="str">
            <v xml:space="preserve">Результат предоставления субсидии: выполнение работ 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 "/>
      <sheetName val="раздел 2"/>
    </sheetNames>
    <sheetDataSet>
      <sheetData sheetId="0" refreshError="1"/>
      <sheetData sheetId="1">
        <row r="7">
          <cell r="E7" t="str">
            <v>Субсидия на приобретение книжной продукции</v>
          </cell>
          <cell r="G7">
            <v>1200</v>
          </cell>
          <cell r="H7">
            <v>1200</v>
          </cell>
          <cell r="I7">
            <v>1378</v>
          </cell>
          <cell r="J7">
            <v>1378</v>
          </cell>
          <cell r="N7">
            <v>783909.4</v>
          </cell>
        </row>
        <row r="10">
          <cell r="F10" t="str">
            <v>штука</v>
          </cell>
          <cell r="H10">
            <v>1200</v>
          </cell>
          <cell r="J10">
            <v>1378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  <sheetName val="Лист2"/>
      <sheetName val="Лист1"/>
    </sheetNames>
    <sheetDataSet>
      <sheetData sheetId="0" refreshError="1"/>
      <sheetData sheetId="1">
        <row r="134">
          <cell r="N134">
            <v>7415200</v>
          </cell>
        </row>
      </sheetData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13">
          <cell r="P13" t="str">
            <v>90 733,51</v>
          </cell>
        </row>
        <row r="21">
          <cell r="B21" t="str">
            <v xml:space="preserve">Результат предоставления субсидии: </v>
          </cell>
        </row>
        <row r="22">
          <cell r="B22" t="str">
            <v xml:space="preserve">Контрольная точка: 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1"/>
      <sheetName val="Раздел 2"/>
    </sheetNames>
    <sheetDataSet>
      <sheetData sheetId="0" refreshError="1"/>
      <sheetData sheetId="1">
        <row r="23">
          <cell r="F23">
            <v>4</v>
          </cell>
          <cell r="G23">
            <v>4</v>
          </cell>
          <cell r="H23">
            <v>4</v>
          </cell>
          <cell r="I23">
            <v>4</v>
          </cell>
          <cell r="J23">
            <v>4</v>
          </cell>
          <cell r="N23" t="str">
            <v xml:space="preserve">X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7"/>
  <sheetViews>
    <sheetView zoomScale="110" zoomScaleNormal="110" workbookViewId="0">
      <selection activeCell="B37" sqref="B37:C37"/>
    </sheetView>
  </sheetViews>
  <sheetFormatPr defaultRowHeight="12.75"/>
  <cols>
    <col min="1" max="1" width="8.28515625" style="1" customWidth="1"/>
    <col min="2" max="2" width="16.85546875" style="1" customWidth="1"/>
    <col min="3" max="3" width="64.140625" style="1" customWidth="1"/>
    <col min="4" max="4" width="17.5703125" style="2" customWidth="1"/>
    <col min="5" max="16384" width="9.140625" style="1"/>
  </cols>
  <sheetData>
    <row r="1" spans="1:4" ht="15" customHeight="1">
      <c r="A1" s="9"/>
      <c r="B1" s="9"/>
      <c r="C1" s="165" t="s">
        <v>30</v>
      </c>
      <c r="D1" s="165"/>
    </row>
    <row r="2" spans="1:4" ht="15" customHeight="1">
      <c r="A2" s="9"/>
      <c r="B2" s="9"/>
      <c r="C2" s="165" t="s">
        <v>31</v>
      </c>
      <c r="D2" s="165"/>
    </row>
    <row r="3" spans="1:4" ht="15" customHeight="1">
      <c r="A3" s="9"/>
      <c r="B3" s="9"/>
      <c r="C3" s="165" t="s">
        <v>32</v>
      </c>
      <c r="D3" s="165"/>
    </row>
    <row r="4" spans="1:4" ht="15" customHeight="1">
      <c r="A4" s="9"/>
      <c r="B4" s="9"/>
      <c r="C4" s="165" t="s">
        <v>33</v>
      </c>
      <c r="D4" s="165"/>
    </row>
    <row r="5" spans="1:4" ht="15.75">
      <c r="A5" s="9"/>
      <c r="B5" s="9"/>
      <c r="C5" s="9"/>
      <c r="D5" s="10"/>
    </row>
    <row r="6" spans="1:4" ht="15.75">
      <c r="A6" s="9"/>
      <c r="B6" s="9"/>
      <c r="C6" s="9"/>
      <c r="D6" s="10"/>
    </row>
    <row r="7" spans="1:4" ht="15.75">
      <c r="A7" s="167" t="s">
        <v>0</v>
      </c>
      <c r="B7" s="167"/>
      <c r="C7" s="167"/>
      <c r="D7" s="167"/>
    </row>
    <row r="8" spans="1:4" ht="15.75">
      <c r="A8" s="167" t="s">
        <v>1</v>
      </c>
      <c r="B8" s="167"/>
      <c r="C8" s="167"/>
      <c r="D8" s="167"/>
    </row>
    <row r="9" spans="1:4" ht="15.75">
      <c r="A9" s="167" t="s">
        <v>447</v>
      </c>
      <c r="B9" s="167"/>
      <c r="C9" s="167"/>
      <c r="D9" s="167"/>
    </row>
    <row r="10" spans="1:4" ht="15.75">
      <c r="A10" s="10"/>
      <c r="B10" s="10"/>
      <c r="C10" s="9"/>
      <c r="D10" s="10"/>
    </row>
    <row r="11" spans="1:4" ht="15.75">
      <c r="A11" s="10"/>
      <c r="B11" s="10"/>
      <c r="C11" s="9"/>
      <c r="D11" s="10"/>
    </row>
    <row r="12" spans="1:4">
      <c r="A12" s="172" t="s">
        <v>2</v>
      </c>
      <c r="B12" s="172"/>
      <c r="C12" s="169" t="s">
        <v>333</v>
      </c>
      <c r="D12" s="169"/>
    </row>
    <row r="13" spans="1:4">
      <c r="A13" s="172"/>
      <c r="B13" s="172"/>
      <c r="C13" s="170"/>
      <c r="D13" s="170"/>
    </row>
    <row r="14" spans="1:4" ht="25.5" customHeight="1">
      <c r="A14" s="173" t="s">
        <v>3</v>
      </c>
      <c r="B14" s="173"/>
      <c r="C14" s="171" t="s">
        <v>29</v>
      </c>
      <c r="D14" s="171"/>
    </row>
    <row r="15" spans="1:4" ht="22.5" customHeight="1">
      <c r="A15" s="173" t="s">
        <v>26</v>
      </c>
      <c r="B15" s="173"/>
      <c r="C15" s="171" t="s">
        <v>27</v>
      </c>
      <c r="D15" s="171"/>
    </row>
    <row r="16" spans="1:4" ht="15.75">
      <c r="A16" s="11"/>
      <c r="B16" s="11"/>
      <c r="C16" s="9"/>
      <c r="D16" s="10"/>
    </row>
    <row r="17" spans="1:7" ht="15.75">
      <c r="A17" s="11"/>
      <c r="B17" s="11"/>
      <c r="C17" s="9"/>
      <c r="D17" s="10"/>
    </row>
    <row r="18" spans="1:7" ht="15.75">
      <c r="A18" s="168" t="s">
        <v>4</v>
      </c>
      <c r="B18" s="168"/>
      <c r="C18" s="168"/>
      <c r="D18" s="168"/>
    </row>
    <row r="19" spans="1:7" ht="15.75">
      <c r="A19" s="168" t="s">
        <v>5</v>
      </c>
      <c r="B19" s="168"/>
      <c r="C19" s="168"/>
      <c r="D19" s="168"/>
    </row>
    <row r="20" spans="1:7" ht="15.75">
      <c r="A20" s="11"/>
      <c r="B20" s="11"/>
      <c r="C20" s="9"/>
      <c r="D20" s="10"/>
    </row>
    <row r="21" spans="1:7" ht="15" customHeight="1">
      <c r="A21" s="174" t="s">
        <v>28</v>
      </c>
      <c r="B21" s="176" t="s">
        <v>6</v>
      </c>
      <c r="C21" s="177"/>
      <c r="D21" s="166" t="s">
        <v>34</v>
      </c>
    </row>
    <row r="22" spans="1:7">
      <c r="A22" s="175"/>
      <c r="B22" s="178"/>
      <c r="C22" s="179"/>
      <c r="D22" s="166"/>
    </row>
    <row r="23" spans="1:7" ht="15" customHeight="1">
      <c r="A23" s="7">
        <v>1</v>
      </c>
      <c r="B23" s="160">
        <v>2</v>
      </c>
      <c r="C23" s="161"/>
      <c r="D23" s="7">
        <v>3</v>
      </c>
    </row>
    <row r="24" spans="1:7" ht="33.75" customHeight="1">
      <c r="A24" s="12"/>
      <c r="B24" s="162" t="s">
        <v>335</v>
      </c>
      <c r="C24" s="154"/>
      <c r="D24" s="6"/>
    </row>
    <row r="25" spans="1:7" ht="15.75" customHeight="1">
      <c r="A25" s="13">
        <v>1</v>
      </c>
      <c r="B25" s="163" t="s">
        <v>46</v>
      </c>
      <c r="C25" s="164"/>
      <c r="D25" s="8" t="s">
        <v>7</v>
      </c>
    </row>
    <row r="26" spans="1:7" ht="15" customHeight="1">
      <c r="A26" s="14" t="s">
        <v>35</v>
      </c>
      <c r="B26" s="180" t="s">
        <v>8</v>
      </c>
      <c r="C26" s="181"/>
      <c r="D26" s="15">
        <v>238</v>
      </c>
      <c r="F26" s="3"/>
      <c r="G26" s="3"/>
    </row>
    <row r="27" spans="1:7" ht="15" customHeight="1">
      <c r="A27" s="16" t="s">
        <v>36</v>
      </c>
      <c r="B27" s="180" t="s">
        <v>9</v>
      </c>
      <c r="C27" s="181"/>
      <c r="D27" s="15">
        <v>5</v>
      </c>
    </row>
    <row r="28" spans="1:7" ht="15" customHeight="1">
      <c r="A28" s="16" t="s">
        <v>37</v>
      </c>
      <c r="B28" s="180" t="s">
        <v>10</v>
      </c>
      <c r="C28" s="181"/>
      <c r="D28" s="15">
        <v>0</v>
      </c>
    </row>
    <row r="29" spans="1:7" ht="15" customHeight="1">
      <c r="A29" s="16" t="s">
        <v>38</v>
      </c>
      <c r="B29" s="180" t="s">
        <v>11</v>
      </c>
      <c r="C29" s="181"/>
      <c r="D29" s="15">
        <v>0</v>
      </c>
    </row>
    <row r="30" spans="1:7" ht="15.75">
      <c r="A30" s="14" t="s">
        <v>39</v>
      </c>
      <c r="B30" s="180" t="s">
        <v>12</v>
      </c>
      <c r="C30" s="181"/>
      <c r="D30" s="15">
        <v>233</v>
      </c>
    </row>
    <row r="31" spans="1:7" ht="15" customHeight="1">
      <c r="A31" s="14" t="s">
        <v>40</v>
      </c>
      <c r="B31" s="180" t="s">
        <v>13</v>
      </c>
      <c r="C31" s="181"/>
      <c r="D31" s="15">
        <v>0</v>
      </c>
    </row>
    <row r="32" spans="1:7" ht="15" customHeight="1">
      <c r="A32" s="16" t="s">
        <v>41</v>
      </c>
      <c r="B32" s="180" t="s">
        <v>14</v>
      </c>
      <c r="C32" s="181"/>
      <c r="D32" s="15">
        <v>0</v>
      </c>
    </row>
    <row r="33" spans="1:4" ht="15" customHeight="1">
      <c r="A33" s="16" t="s">
        <v>42</v>
      </c>
      <c r="B33" s="180" t="s">
        <v>9</v>
      </c>
      <c r="C33" s="181"/>
      <c r="D33" s="15">
        <v>0</v>
      </c>
    </row>
    <row r="34" spans="1:4" ht="31.5" customHeight="1">
      <c r="A34" s="14" t="s">
        <v>43</v>
      </c>
      <c r="B34" s="180" t="s">
        <v>15</v>
      </c>
      <c r="C34" s="181"/>
      <c r="D34" s="15">
        <v>0</v>
      </c>
    </row>
    <row r="35" spans="1:4" ht="15" customHeight="1">
      <c r="A35" s="16" t="s">
        <v>44</v>
      </c>
      <c r="B35" s="180" t="s">
        <v>16</v>
      </c>
      <c r="C35" s="181"/>
      <c r="D35" s="15">
        <v>0</v>
      </c>
    </row>
    <row r="36" spans="1:4" ht="15" customHeight="1">
      <c r="A36" s="16" t="s">
        <v>45</v>
      </c>
      <c r="B36" s="180" t="s">
        <v>17</v>
      </c>
      <c r="C36" s="181"/>
      <c r="D36" s="15">
        <v>0</v>
      </c>
    </row>
    <row r="37" spans="1:4" ht="27" customHeight="1">
      <c r="A37" s="12"/>
      <c r="B37" s="162" t="str">
        <f>'Раздел 2'!$A$44</f>
        <v>954010  Организация общегородских праздничных мероприятий</v>
      </c>
      <c r="C37" s="154"/>
      <c r="D37" s="6"/>
    </row>
    <row r="38" spans="1:4" ht="15.75" customHeight="1">
      <c r="A38" s="17">
        <v>2</v>
      </c>
      <c r="B38" s="158" t="s">
        <v>46</v>
      </c>
      <c r="C38" s="159"/>
      <c r="D38" s="8" t="s">
        <v>7</v>
      </c>
    </row>
    <row r="39" spans="1:4" ht="15" customHeight="1">
      <c r="A39" s="19" t="s">
        <v>47</v>
      </c>
      <c r="B39" s="149" t="s">
        <v>8</v>
      </c>
      <c r="C39" s="150"/>
      <c r="D39" s="15">
        <v>28</v>
      </c>
    </row>
    <row r="40" spans="1:4" ht="15" customHeight="1">
      <c r="A40" s="22" t="s">
        <v>48</v>
      </c>
      <c r="B40" s="149" t="s">
        <v>9</v>
      </c>
      <c r="C40" s="150"/>
      <c r="D40" s="15">
        <v>10</v>
      </c>
    </row>
    <row r="41" spans="1:4" ht="15" customHeight="1">
      <c r="A41" s="22" t="s">
        <v>49</v>
      </c>
      <c r="B41" s="149" t="s">
        <v>10</v>
      </c>
      <c r="C41" s="150"/>
      <c r="D41" s="15">
        <v>0</v>
      </c>
    </row>
    <row r="42" spans="1:4" ht="15" customHeight="1">
      <c r="A42" s="22" t="s">
        <v>50</v>
      </c>
      <c r="B42" s="149" t="s">
        <v>11</v>
      </c>
      <c r="C42" s="150"/>
      <c r="D42" s="15">
        <v>0</v>
      </c>
    </row>
    <row r="43" spans="1:4" ht="15.75">
      <c r="A43" s="19" t="s">
        <v>51</v>
      </c>
      <c r="B43" s="149" t="s">
        <v>12</v>
      </c>
      <c r="C43" s="150"/>
      <c r="D43" s="15">
        <v>18</v>
      </c>
    </row>
    <row r="44" spans="1:4" ht="15" customHeight="1">
      <c r="A44" s="19" t="s">
        <v>52</v>
      </c>
      <c r="B44" s="149" t="s">
        <v>13</v>
      </c>
      <c r="C44" s="150"/>
      <c r="D44" s="15">
        <v>0</v>
      </c>
    </row>
    <row r="45" spans="1:4" ht="15" customHeight="1">
      <c r="A45" s="22" t="s">
        <v>53</v>
      </c>
      <c r="B45" s="149" t="s">
        <v>14</v>
      </c>
      <c r="C45" s="150"/>
      <c r="D45" s="15">
        <v>0</v>
      </c>
    </row>
    <row r="46" spans="1:4" ht="15" customHeight="1">
      <c r="A46" s="22" t="s">
        <v>54</v>
      </c>
      <c r="B46" s="149" t="s">
        <v>9</v>
      </c>
      <c r="C46" s="150"/>
      <c r="D46" s="15">
        <v>0</v>
      </c>
    </row>
    <row r="47" spans="1:4" ht="27" customHeight="1">
      <c r="A47" s="19" t="s">
        <v>55</v>
      </c>
      <c r="B47" s="149" t="s">
        <v>15</v>
      </c>
      <c r="C47" s="150"/>
      <c r="D47" s="15">
        <v>0</v>
      </c>
    </row>
    <row r="48" spans="1:4" ht="15" customHeight="1">
      <c r="A48" s="22" t="s">
        <v>56</v>
      </c>
      <c r="B48" s="149" t="s">
        <v>16</v>
      </c>
      <c r="C48" s="150"/>
      <c r="D48" s="15">
        <v>0</v>
      </c>
    </row>
    <row r="49" spans="1:4" ht="15" customHeight="1">
      <c r="A49" s="22" t="s">
        <v>57</v>
      </c>
      <c r="B49" s="149" t="s">
        <v>17</v>
      </c>
      <c r="C49" s="150"/>
      <c r="D49" s="15">
        <v>0</v>
      </c>
    </row>
    <row r="50" spans="1:4" ht="38.25" customHeight="1">
      <c r="A50" s="12"/>
      <c r="B50" s="162" t="str">
        <f>'Раздел 2'!$A$60</f>
        <v>954140  Расходы на содержание неиспользуемого имущества для оказания муниципальных услуг( выполнения работ)</v>
      </c>
      <c r="C50" s="154"/>
      <c r="D50" s="6"/>
    </row>
    <row r="51" spans="1:4" ht="14.25" customHeight="1">
      <c r="A51" s="17">
        <v>3</v>
      </c>
      <c r="B51" s="158" t="s">
        <v>46</v>
      </c>
      <c r="C51" s="159"/>
      <c r="D51" s="8" t="s">
        <v>7</v>
      </c>
    </row>
    <row r="52" spans="1:4" ht="15" customHeight="1">
      <c r="A52" s="19" t="s">
        <v>58</v>
      </c>
      <c r="B52" s="149" t="s">
        <v>8</v>
      </c>
      <c r="C52" s="150"/>
      <c r="D52" s="15">
        <v>30</v>
      </c>
    </row>
    <row r="53" spans="1:4" ht="15" customHeight="1">
      <c r="A53" s="22" t="s">
        <v>59</v>
      </c>
      <c r="B53" s="149" t="s">
        <v>9</v>
      </c>
      <c r="C53" s="150"/>
      <c r="D53" s="15">
        <v>6</v>
      </c>
    </row>
    <row r="54" spans="1:4" ht="15" customHeight="1">
      <c r="A54" s="22" t="s">
        <v>60</v>
      </c>
      <c r="B54" s="149" t="s">
        <v>10</v>
      </c>
      <c r="C54" s="150"/>
      <c r="D54" s="15">
        <v>0</v>
      </c>
    </row>
    <row r="55" spans="1:4" ht="15" customHeight="1">
      <c r="A55" s="22" t="s">
        <v>61</v>
      </c>
      <c r="B55" s="149" t="s">
        <v>11</v>
      </c>
      <c r="C55" s="150"/>
      <c r="D55" s="15">
        <v>0</v>
      </c>
    </row>
    <row r="56" spans="1:4" ht="15.75">
      <c r="A56" s="19" t="s">
        <v>62</v>
      </c>
      <c r="B56" s="149" t="s">
        <v>12</v>
      </c>
      <c r="C56" s="150"/>
      <c r="D56" s="15">
        <v>24</v>
      </c>
    </row>
    <row r="57" spans="1:4" ht="15" customHeight="1">
      <c r="A57" s="19" t="s">
        <v>63</v>
      </c>
      <c r="B57" s="149" t="s">
        <v>13</v>
      </c>
      <c r="C57" s="150"/>
      <c r="D57" s="15">
        <v>0</v>
      </c>
    </row>
    <row r="58" spans="1:4" ht="15" customHeight="1">
      <c r="A58" s="22" t="s">
        <v>64</v>
      </c>
      <c r="B58" s="149" t="s">
        <v>14</v>
      </c>
      <c r="C58" s="150"/>
      <c r="D58" s="15">
        <v>0</v>
      </c>
    </row>
    <row r="59" spans="1:4" ht="15" customHeight="1">
      <c r="A59" s="22" t="s">
        <v>65</v>
      </c>
      <c r="B59" s="149" t="s">
        <v>9</v>
      </c>
      <c r="C59" s="150"/>
      <c r="D59" s="15">
        <v>0</v>
      </c>
    </row>
    <row r="60" spans="1:4" ht="27" customHeight="1">
      <c r="A60" s="19" t="s">
        <v>66</v>
      </c>
      <c r="B60" s="149" t="s">
        <v>15</v>
      </c>
      <c r="C60" s="150"/>
      <c r="D60" s="15">
        <v>0</v>
      </c>
    </row>
    <row r="61" spans="1:4" ht="15" customHeight="1">
      <c r="A61" s="22" t="s">
        <v>67</v>
      </c>
      <c r="B61" s="149" t="s">
        <v>16</v>
      </c>
      <c r="C61" s="150"/>
      <c r="D61" s="15">
        <v>0</v>
      </c>
    </row>
    <row r="62" spans="1:4" ht="19.5" customHeight="1">
      <c r="A62" s="22" t="s">
        <v>68</v>
      </c>
      <c r="B62" s="149" t="s">
        <v>17</v>
      </c>
      <c r="C62" s="150"/>
      <c r="D62" s="15">
        <v>0</v>
      </c>
    </row>
    <row r="63" spans="1:4" ht="33.75" customHeight="1">
      <c r="A63" s="12"/>
      <c r="B63" s="162" t="str">
        <f>'Раздел 2'!$A$66</f>
        <v>954270  Компенсация расходов на оплату стоимости проезда к месту обучения и обратно</v>
      </c>
      <c r="C63" s="154"/>
      <c r="D63" s="6"/>
    </row>
    <row r="64" spans="1:4" ht="15.75" customHeight="1">
      <c r="A64" s="17">
        <v>4</v>
      </c>
      <c r="B64" s="158" t="s">
        <v>46</v>
      </c>
      <c r="C64" s="159"/>
      <c r="D64" s="8" t="s">
        <v>7</v>
      </c>
    </row>
    <row r="65" spans="1:4" ht="15" customHeight="1">
      <c r="A65" s="19" t="s">
        <v>69</v>
      </c>
      <c r="B65" s="149" t="s">
        <v>8</v>
      </c>
      <c r="C65" s="150"/>
      <c r="D65" s="15">
        <v>7</v>
      </c>
    </row>
    <row r="66" spans="1:4" ht="15" customHeight="1">
      <c r="A66" s="22" t="s">
        <v>70</v>
      </c>
      <c r="B66" s="149" t="s">
        <v>9</v>
      </c>
      <c r="C66" s="150"/>
      <c r="D66" s="15">
        <v>2</v>
      </c>
    </row>
    <row r="67" spans="1:4" ht="15" customHeight="1">
      <c r="A67" s="22" t="s">
        <v>71</v>
      </c>
      <c r="B67" s="149" t="s">
        <v>10</v>
      </c>
      <c r="C67" s="150"/>
      <c r="D67" s="15">
        <v>0</v>
      </c>
    </row>
    <row r="68" spans="1:4" ht="15" customHeight="1">
      <c r="A68" s="22" t="s">
        <v>72</v>
      </c>
      <c r="B68" s="149" t="s">
        <v>11</v>
      </c>
      <c r="C68" s="150"/>
      <c r="D68" s="15">
        <v>0</v>
      </c>
    </row>
    <row r="69" spans="1:4" ht="15.75">
      <c r="A69" s="19" t="s">
        <v>73</v>
      </c>
      <c r="B69" s="149" t="s">
        <v>12</v>
      </c>
      <c r="C69" s="150"/>
      <c r="D69" s="15">
        <v>2</v>
      </c>
    </row>
    <row r="70" spans="1:4" ht="15" customHeight="1">
      <c r="A70" s="19" t="s">
        <v>74</v>
      </c>
      <c r="B70" s="149" t="s">
        <v>13</v>
      </c>
      <c r="C70" s="150"/>
      <c r="D70" s="15">
        <v>0</v>
      </c>
    </row>
    <row r="71" spans="1:4" ht="15" customHeight="1">
      <c r="A71" s="22" t="s">
        <v>75</v>
      </c>
      <c r="B71" s="149" t="s">
        <v>14</v>
      </c>
      <c r="C71" s="150"/>
      <c r="D71" s="15">
        <v>0</v>
      </c>
    </row>
    <row r="72" spans="1:4" ht="15" customHeight="1">
      <c r="A72" s="22" t="s">
        <v>76</v>
      </c>
      <c r="B72" s="149" t="s">
        <v>9</v>
      </c>
      <c r="C72" s="150"/>
      <c r="D72" s="15">
        <v>0</v>
      </c>
    </row>
    <row r="73" spans="1:4" ht="27" customHeight="1">
      <c r="A73" s="19" t="s">
        <v>77</v>
      </c>
      <c r="B73" s="149" t="s">
        <v>15</v>
      </c>
      <c r="C73" s="150"/>
      <c r="D73" s="15">
        <v>0</v>
      </c>
    </row>
    <row r="74" spans="1:4" ht="15" customHeight="1">
      <c r="A74" s="22" t="s">
        <v>78</v>
      </c>
      <c r="B74" s="149" t="s">
        <v>16</v>
      </c>
      <c r="C74" s="150"/>
      <c r="D74" s="15">
        <v>0</v>
      </c>
    </row>
    <row r="75" spans="1:4" ht="15" customHeight="1">
      <c r="A75" s="22" t="s">
        <v>79</v>
      </c>
      <c r="B75" s="149" t="s">
        <v>17</v>
      </c>
      <c r="C75" s="150"/>
      <c r="D75" s="15">
        <v>0</v>
      </c>
    </row>
    <row r="76" spans="1:4" ht="38.25" customHeight="1">
      <c r="A76" s="12"/>
      <c r="B76" s="162" t="str">
        <f>'Раздел 2'!$A$84</f>
        <v>954120  Мероприятия по созданию безбарьерной среды для инвалидов и других маломобильных групп населения</v>
      </c>
      <c r="C76" s="154"/>
      <c r="D76" s="6"/>
    </row>
    <row r="77" spans="1:4" ht="15.75" customHeight="1">
      <c r="A77" s="17">
        <v>5</v>
      </c>
      <c r="B77" s="158" t="s">
        <v>46</v>
      </c>
      <c r="C77" s="159"/>
      <c r="D77" s="8" t="s">
        <v>7</v>
      </c>
    </row>
    <row r="78" spans="1:4" ht="15" customHeight="1">
      <c r="A78" s="19" t="s">
        <v>80</v>
      </c>
      <c r="B78" s="149" t="s">
        <v>8</v>
      </c>
      <c r="C78" s="150"/>
      <c r="D78" s="15">
        <v>2</v>
      </c>
    </row>
    <row r="79" spans="1:4" ht="15" customHeight="1">
      <c r="A79" s="22" t="s">
        <v>81</v>
      </c>
      <c r="B79" s="149" t="s">
        <v>9</v>
      </c>
      <c r="C79" s="150"/>
      <c r="D79" s="15">
        <v>0</v>
      </c>
    </row>
    <row r="80" spans="1:4" ht="15" customHeight="1">
      <c r="A80" s="22" t="s">
        <v>82</v>
      </c>
      <c r="B80" s="149" t="s">
        <v>10</v>
      </c>
      <c r="C80" s="150"/>
      <c r="D80" s="15">
        <v>0</v>
      </c>
    </row>
    <row r="81" spans="1:4" ht="15" customHeight="1">
      <c r="A81" s="22" t="s">
        <v>83</v>
      </c>
      <c r="B81" s="149" t="s">
        <v>11</v>
      </c>
      <c r="C81" s="150"/>
      <c r="D81" s="15">
        <v>0</v>
      </c>
    </row>
    <row r="82" spans="1:4" ht="15.75">
      <c r="A82" s="19" t="s">
        <v>84</v>
      </c>
      <c r="B82" s="149" t="s">
        <v>12</v>
      </c>
      <c r="C82" s="150"/>
      <c r="D82" s="15">
        <v>2</v>
      </c>
    </row>
    <row r="83" spans="1:4" ht="15" customHeight="1">
      <c r="A83" s="19" t="s">
        <v>85</v>
      </c>
      <c r="B83" s="149" t="s">
        <v>13</v>
      </c>
      <c r="C83" s="150"/>
      <c r="D83" s="15">
        <v>0</v>
      </c>
    </row>
    <row r="84" spans="1:4" ht="15" customHeight="1">
      <c r="A84" s="22" t="s">
        <v>86</v>
      </c>
      <c r="B84" s="149" t="s">
        <v>14</v>
      </c>
      <c r="C84" s="150"/>
      <c r="D84" s="15">
        <v>0</v>
      </c>
    </row>
    <row r="85" spans="1:4" ht="15" customHeight="1">
      <c r="A85" s="22" t="s">
        <v>87</v>
      </c>
      <c r="B85" s="149" t="s">
        <v>9</v>
      </c>
      <c r="C85" s="150"/>
      <c r="D85" s="15">
        <v>0</v>
      </c>
    </row>
    <row r="86" spans="1:4" ht="27" customHeight="1">
      <c r="A86" s="19" t="s">
        <v>88</v>
      </c>
      <c r="B86" s="149" t="s">
        <v>15</v>
      </c>
      <c r="C86" s="150"/>
      <c r="D86" s="15">
        <v>0</v>
      </c>
    </row>
    <row r="87" spans="1:4" ht="15" customHeight="1">
      <c r="A87" s="22" t="s">
        <v>89</v>
      </c>
      <c r="B87" s="149" t="s">
        <v>16</v>
      </c>
      <c r="C87" s="150"/>
      <c r="D87" s="15">
        <v>0</v>
      </c>
    </row>
    <row r="88" spans="1:4" ht="15" customHeight="1">
      <c r="A88" s="22" t="s">
        <v>90</v>
      </c>
      <c r="B88" s="149" t="s">
        <v>17</v>
      </c>
      <c r="C88" s="150"/>
      <c r="D88" s="15">
        <v>0</v>
      </c>
    </row>
    <row r="89" spans="1:4" ht="39.75" customHeight="1">
      <c r="A89" s="12"/>
      <c r="B89" s="162" t="str">
        <f>'Раздел 2'!$A$90</f>
        <v>954260  Социальная поддержка отдельных категорий граждан в связи с упразднением поселка городского типа Росляково</v>
      </c>
      <c r="C89" s="154"/>
      <c r="D89" s="6"/>
    </row>
    <row r="90" spans="1:4" ht="15.75" customHeight="1">
      <c r="A90" s="17">
        <v>6</v>
      </c>
      <c r="B90" s="158" t="s">
        <v>46</v>
      </c>
      <c r="C90" s="159"/>
      <c r="D90" s="8" t="s">
        <v>7</v>
      </c>
    </row>
    <row r="91" spans="1:4" ht="15" customHeight="1">
      <c r="A91" s="19" t="s">
        <v>91</v>
      </c>
      <c r="B91" s="149" t="s">
        <v>8</v>
      </c>
      <c r="C91" s="150"/>
      <c r="D91" s="15">
        <v>12</v>
      </c>
    </row>
    <row r="92" spans="1:4" ht="15" customHeight="1">
      <c r="A92" s="22" t="s">
        <v>92</v>
      </c>
      <c r="B92" s="149" t="s">
        <v>9</v>
      </c>
      <c r="C92" s="150"/>
      <c r="D92" s="15">
        <v>12</v>
      </c>
    </row>
    <row r="93" spans="1:4" ht="15" customHeight="1">
      <c r="A93" s="22" t="s">
        <v>93</v>
      </c>
      <c r="B93" s="149" t="s">
        <v>10</v>
      </c>
      <c r="C93" s="150"/>
      <c r="D93" s="15">
        <v>0</v>
      </c>
    </row>
    <row r="94" spans="1:4" ht="15" customHeight="1">
      <c r="A94" s="22" t="s">
        <v>94</v>
      </c>
      <c r="B94" s="149" t="s">
        <v>11</v>
      </c>
      <c r="C94" s="150"/>
      <c r="D94" s="15">
        <v>0</v>
      </c>
    </row>
    <row r="95" spans="1:4" ht="15.75">
      <c r="A95" s="19" t="s">
        <v>95</v>
      </c>
      <c r="B95" s="149" t="s">
        <v>12</v>
      </c>
      <c r="C95" s="150"/>
      <c r="D95" s="15">
        <v>0</v>
      </c>
    </row>
    <row r="96" spans="1:4" ht="15" customHeight="1">
      <c r="A96" s="19" t="s">
        <v>96</v>
      </c>
      <c r="B96" s="149" t="s">
        <v>13</v>
      </c>
      <c r="C96" s="150"/>
      <c r="D96" s="15">
        <v>0</v>
      </c>
    </row>
    <row r="97" spans="1:4" ht="15" customHeight="1">
      <c r="A97" s="22" t="s">
        <v>97</v>
      </c>
      <c r="B97" s="149" t="s">
        <v>14</v>
      </c>
      <c r="C97" s="150"/>
      <c r="D97" s="15">
        <v>0</v>
      </c>
    </row>
    <row r="98" spans="1:4" ht="15" customHeight="1">
      <c r="A98" s="22" t="s">
        <v>98</v>
      </c>
      <c r="B98" s="149" t="s">
        <v>9</v>
      </c>
      <c r="C98" s="150"/>
      <c r="D98" s="15">
        <v>0</v>
      </c>
    </row>
    <row r="99" spans="1:4" ht="27" customHeight="1">
      <c r="A99" s="19" t="s">
        <v>99</v>
      </c>
      <c r="B99" s="149" t="s">
        <v>15</v>
      </c>
      <c r="C99" s="150"/>
      <c r="D99" s="15">
        <v>0</v>
      </c>
    </row>
    <row r="100" spans="1:4" ht="15" customHeight="1">
      <c r="A100" s="22" t="s">
        <v>100</v>
      </c>
      <c r="B100" s="149" t="s">
        <v>16</v>
      </c>
      <c r="C100" s="150"/>
      <c r="D100" s="15">
        <v>0</v>
      </c>
    </row>
    <row r="101" spans="1:4" ht="15" customHeight="1">
      <c r="A101" s="22" t="s">
        <v>101</v>
      </c>
      <c r="B101" s="149" t="s">
        <v>17</v>
      </c>
      <c r="C101" s="150"/>
      <c r="D101" s="15">
        <v>0</v>
      </c>
    </row>
    <row r="102" spans="1:4" ht="36.75" customHeight="1">
      <c r="A102" s="12"/>
      <c r="B102" s="162" t="str">
        <f>'Раздел 2'!$A$96</f>
        <v xml:space="preserve">  954370  Проведение текущих и капитальных ремонтов учреждений комитета по культуре администрации города Мурманска</v>
      </c>
      <c r="C102" s="154"/>
      <c r="D102" s="6"/>
    </row>
    <row r="103" spans="1:4" ht="15" customHeight="1">
      <c r="A103" s="17">
        <v>7</v>
      </c>
      <c r="B103" s="158" t="s">
        <v>46</v>
      </c>
      <c r="C103" s="159"/>
      <c r="D103" s="8" t="s">
        <v>7</v>
      </c>
    </row>
    <row r="104" spans="1:4" ht="15" customHeight="1">
      <c r="A104" s="19" t="s">
        <v>102</v>
      </c>
      <c r="B104" s="149" t="s">
        <v>8</v>
      </c>
      <c r="C104" s="150"/>
      <c r="D104" s="15">
        <v>5</v>
      </c>
    </row>
    <row r="105" spans="1:4" ht="15" customHeight="1">
      <c r="A105" s="22" t="s">
        <v>103</v>
      </c>
      <c r="B105" s="149" t="s">
        <v>9</v>
      </c>
      <c r="C105" s="150"/>
      <c r="D105" s="15">
        <v>0</v>
      </c>
    </row>
    <row r="106" spans="1:4" ht="15" customHeight="1">
      <c r="A106" s="22" t="s">
        <v>104</v>
      </c>
      <c r="B106" s="149" t="s">
        <v>10</v>
      </c>
      <c r="C106" s="150"/>
      <c r="D106" s="15">
        <v>0</v>
      </c>
    </row>
    <row r="107" spans="1:4" ht="15" customHeight="1">
      <c r="A107" s="22" t="s">
        <v>105</v>
      </c>
      <c r="B107" s="149" t="s">
        <v>11</v>
      </c>
      <c r="C107" s="150"/>
      <c r="D107" s="15">
        <v>0</v>
      </c>
    </row>
    <row r="108" spans="1:4" ht="15.75">
      <c r="A108" s="19" t="s">
        <v>106</v>
      </c>
      <c r="B108" s="149" t="s">
        <v>12</v>
      </c>
      <c r="C108" s="150"/>
      <c r="D108" s="15">
        <v>5</v>
      </c>
    </row>
    <row r="109" spans="1:4" ht="15" customHeight="1">
      <c r="A109" s="19" t="s">
        <v>107</v>
      </c>
      <c r="B109" s="149" t="s">
        <v>13</v>
      </c>
      <c r="C109" s="150"/>
      <c r="D109" s="15">
        <v>0</v>
      </c>
    </row>
    <row r="110" spans="1:4" ht="15" customHeight="1">
      <c r="A110" s="22" t="s">
        <v>108</v>
      </c>
      <c r="B110" s="149" t="s">
        <v>14</v>
      </c>
      <c r="C110" s="150"/>
      <c r="D110" s="15">
        <v>0</v>
      </c>
    </row>
    <row r="111" spans="1:4" ht="15" customHeight="1">
      <c r="A111" s="22" t="s">
        <v>109</v>
      </c>
      <c r="B111" s="149" t="s">
        <v>9</v>
      </c>
      <c r="C111" s="150"/>
      <c r="D111" s="15">
        <v>0</v>
      </c>
    </row>
    <row r="112" spans="1:4" ht="27" customHeight="1">
      <c r="A112" s="19" t="s">
        <v>110</v>
      </c>
      <c r="B112" s="149" t="s">
        <v>15</v>
      </c>
      <c r="C112" s="150"/>
      <c r="D112" s="15">
        <v>0</v>
      </c>
    </row>
    <row r="113" spans="1:4" ht="15" customHeight="1">
      <c r="A113" s="22" t="s">
        <v>111</v>
      </c>
      <c r="B113" s="149" t="s">
        <v>16</v>
      </c>
      <c r="C113" s="150"/>
      <c r="D113" s="15">
        <v>0</v>
      </c>
    </row>
    <row r="114" spans="1:4" ht="15" customHeight="1">
      <c r="A114" s="22" t="s">
        <v>112</v>
      </c>
      <c r="B114" s="149" t="s">
        <v>17</v>
      </c>
      <c r="C114" s="150"/>
      <c r="D114" s="15">
        <v>0</v>
      </c>
    </row>
    <row r="115" spans="1:4" ht="36.75" customHeight="1">
      <c r="A115" s="12"/>
      <c r="B115" s="162" t="str">
        <f>'Раздел 2'!$A$104</f>
        <v>954030   Организация и проведение ежегодного конкурса детского рисунка "Я люблю мой город"</v>
      </c>
      <c r="C115" s="154"/>
      <c r="D115" s="6"/>
    </row>
    <row r="116" spans="1:4" ht="15" customHeight="1">
      <c r="A116" s="17">
        <v>8</v>
      </c>
      <c r="B116" s="158" t="s">
        <v>46</v>
      </c>
      <c r="C116" s="159"/>
      <c r="D116" s="8" t="s">
        <v>7</v>
      </c>
    </row>
    <row r="117" spans="1:4" ht="15" customHeight="1">
      <c r="A117" s="19" t="s">
        <v>113</v>
      </c>
      <c r="B117" s="149" t="s">
        <v>8</v>
      </c>
      <c r="C117" s="150"/>
      <c r="D117" s="15">
        <v>1</v>
      </c>
    </row>
    <row r="118" spans="1:4" ht="15" customHeight="1">
      <c r="A118" s="22" t="s">
        <v>114</v>
      </c>
      <c r="B118" s="149" t="s">
        <v>9</v>
      </c>
      <c r="C118" s="150"/>
      <c r="D118" s="15">
        <v>0</v>
      </c>
    </row>
    <row r="119" spans="1:4" ht="15" customHeight="1">
      <c r="A119" s="22" t="s">
        <v>115</v>
      </c>
      <c r="B119" s="149" t="s">
        <v>10</v>
      </c>
      <c r="C119" s="150"/>
      <c r="D119" s="15">
        <v>0</v>
      </c>
    </row>
    <row r="120" spans="1:4" ht="15" customHeight="1">
      <c r="A120" s="22" t="s">
        <v>116</v>
      </c>
      <c r="B120" s="149" t="s">
        <v>11</v>
      </c>
      <c r="C120" s="150"/>
      <c r="D120" s="15">
        <v>0</v>
      </c>
    </row>
    <row r="121" spans="1:4" ht="15.75">
      <c r="A121" s="19" t="s">
        <v>117</v>
      </c>
      <c r="B121" s="149" t="s">
        <v>12</v>
      </c>
      <c r="C121" s="150"/>
      <c r="D121" s="15">
        <v>1</v>
      </c>
    </row>
    <row r="122" spans="1:4" ht="15" customHeight="1">
      <c r="A122" s="19" t="s">
        <v>118</v>
      </c>
      <c r="B122" s="149" t="s">
        <v>13</v>
      </c>
      <c r="C122" s="150"/>
      <c r="D122" s="15">
        <v>0</v>
      </c>
    </row>
    <row r="123" spans="1:4" ht="15" customHeight="1">
      <c r="A123" s="22" t="s">
        <v>119</v>
      </c>
      <c r="B123" s="149" t="s">
        <v>14</v>
      </c>
      <c r="C123" s="150"/>
      <c r="D123" s="15">
        <v>0</v>
      </c>
    </row>
    <row r="124" spans="1:4" ht="15" customHeight="1">
      <c r="A124" s="22" t="s">
        <v>120</v>
      </c>
      <c r="B124" s="149" t="s">
        <v>9</v>
      </c>
      <c r="C124" s="150"/>
      <c r="D124" s="15">
        <v>0</v>
      </c>
    </row>
    <row r="125" spans="1:4" ht="33" customHeight="1">
      <c r="A125" s="19" t="s">
        <v>121</v>
      </c>
      <c r="B125" s="149" t="s">
        <v>15</v>
      </c>
      <c r="C125" s="150"/>
      <c r="D125" s="15">
        <v>0</v>
      </c>
    </row>
    <row r="126" spans="1:4" ht="15" customHeight="1">
      <c r="A126" s="22" t="s">
        <v>122</v>
      </c>
      <c r="B126" s="149" t="s">
        <v>16</v>
      </c>
      <c r="C126" s="150"/>
      <c r="D126" s="15">
        <v>0</v>
      </c>
    </row>
    <row r="127" spans="1:4" ht="15" customHeight="1">
      <c r="A127" s="22" t="s">
        <v>123</v>
      </c>
      <c r="B127" s="149" t="s">
        <v>17</v>
      </c>
      <c r="C127" s="150"/>
      <c r="D127" s="15">
        <v>0</v>
      </c>
    </row>
    <row r="128" spans="1:4" ht="63" customHeight="1">
      <c r="A128" s="12"/>
      <c r="B128" s="162" t="s">
        <v>367</v>
      </c>
      <c r="C128" s="154"/>
      <c r="D128" s="6"/>
    </row>
    <row r="129" spans="1:4" ht="12.75" customHeight="1">
      <c r="A129" s="17">
        <v>9</v>
      </c>
      <c r="B129" s="158" t="s">
        <v>46</v>
      </c>
      <c r="C129" s="159"/>
      <c r="D129" s="8" t="s">
        <v>7</v>
      </c>
    </row>
    <row r="130" spans="1:4" ht="15" customHeight="1">
      <c r="A130" s="19" t="s">
        <v>124</v>
      </c>
      <c r="B130" s="149" t="s">
        <v>8</v>
      </c>
      <c r="C130" s="150"/>
      <c r="D130" s="15">
        <v>2</v>
      </c>
    </row>
    <row r="131" spans="1:4" ht="15" customHeight="1">
      <c r="A131" s="22" t="s">
        <v>125</v>
      </c>
      <c r="B131" s="149" t="s">
        <v>9</v>
      </c>
      <c r="C131" s="150"/>
      <c r="D131" s="15">
        <v>1</v>
      </c>
    </row>
    <row r="132" spans="1:4" ht="15" customHeight="1">
      <c r="A132" s="22" t="s">
        <v>126</v>
      </c>
      <c r="B132" s="149" t="s">
        <v>10</v>
      </c>
      <c r="C132" s="150"/>
      <c r="D132" s="15">
        <v>0</v>
      </c>
    </row>
    <row r="133" spans="1:4" ht="15" customHeight="1">
      <c r="A133" s="22" t="s">
        <v>127</v>
      </c>
      <c r="B133" s="149" t="s">
        <v>11</v>
      </c>
      <c r="C133" s="150"/>
      <c r="D133" s="15">
        <v>0</v>
      </c>
    </row>
    <row r="134" spans="1:4" ht="15.75">
      <c r="A134" s="19" t="s">
        <v>128</v>
      </c>
      <c r="B134" s="149" t="s">
        <v>12</v>
      </c>
      <c r="C134" s="150"/>
      <c r="D134" s="15">
        <v>1</v>
      </c>
    </row>
    <row r="135" spans="1:4" ht="15" customHeight="1">
      <c r="A135" s="19" t="s">
        <v>129</v>
      </c>
      <c r="B135" s="149" t="s">
        <v>13</v>
      </c>
      <c r="C135" s="150"/>
      <c r="D135" s="15">
        <v>0</v>
      </c>
    </row>
    <row r="136" spans="1:4" ht="15" customHeight="1">
      <c r="A136" s="22" t="s">
        <v>130</v>
      </c>
      <c r="B136" s="149" t="s">
        <v>14</v>
      </c>
      <c r="C136" s="150"/>
      <c r="D136" s="15">
        <v>0</v>
      </c>
    </row>
    <row r="137" spans="1:4" ht="15" customHeight="1">
      <c r="A137" s="22" t="s">
        <v>131</v>
      </c>
      <c r="B137" s="149" t="s">
        <v>9</v>
      </c>
      <c r="C137" s="150"/>
      <c r="D137" s="15">
        <v>0</v>
      </c>
    </row>
    <row r="138" spans="1:4" ht="27" customHeight="1">
      <c r="A138" s="19" t="s">
        <v>132</v>
      </c>
      <c r="B138" s="149" t="s">
        <v>15</v>
      </c>
      <c r="C138" s="150"/>
      <c r="D138" s="15">
        <v>0</v>
      </c>
    </row>
    <row r="139" spans="1:4" ht="15" customHeight="1">
      <c r="A139" s="22" t="s">
        <v>133</v>
      </c>
      <c r="B139" s="149" t="s">
        <v>16</v>
      </c>
      <c r="C139" s="150"/>
      <c r="D139" s="15">
        <v>0</v>
      </c>
    </row>
    <row r="140" spans="1:4" ht="15" customHeight="1">
      <c r="A140" s="22" t="s">
        <v>134</v>
      </c>
      <c r="B140" s="149" t="s">
        <v>17</v>
      </c>
      <c r="C140" s="150"/>
      <c r="D140" s="15">
        <v>0</v>
      </c>
    </row>
    <row r="141" spans="1:4" ht="33.75" customHeight="1">
      <c r="A141" s="12"/>
      <c r="B141" s="152" t="s">
        <v>337</v>
      </c>
      <c r="C141" s="154"/>
      <c r="D141" s="6"/>
    </row>
    <row r="142" spans="1:4" ht="22.5" customHeight="1">
      <c r="A142" s="17">
        <v>10</v>
      </c>
      <c r="B142" s="158" t="s">
        <v>46</v>
      </c>
      <c r="C142" s="159"/>
      <c r="D142" s="8" t="s">
        <v>7</v>
      </c>
    </row>
    <row r="143" spans="1:4" ht="15" customHeight="1">
      <c r="A143" s="19" t="s">
        <v>135</v>
      </c>
      <c r="B143" s="149" t="s">
        <v>8</v>
      </c>
      <c r="C143" s="150"/>
      <c r="D143" s="15">
        <v>4</v>
      </c>
    </row>
    <row r="144" spans="1:4" ht="15" customHeight="1">
      <c r="A144" s="22" t="s">
        <v>136</v>
      </c>
      <c r="B144" s="149" t="s">
        <v>9</v>
      </c>
      <c r="C144" s="150"/>
      <c r="D144" s="15">
        <v>1</v>
      </c>
    </row>
    <row r="145" spans="1:4" ht="15" customHeight="1">
      <c r="A145" s="22" t="s">
        <v>137</v>
      </c>
      <c r="B145" s="149" t="s">
        <v>10</v>
      </c>
      <c r="C145" s="150"/>
      <c r="D145" s="15">
        <v>0</v>
      </c>
    </row>
    <row r="146" spans="1:4" ht="15" customHeight="1">
      <c r="A146" s="22" t="s">
        <v>138</v>
      </c>
      <c r="B146" s="149" t="s">
        <v>11</v>
      </c>
      <c r="C146" s="150"/>
      <c r="D146" s="15">
        <v>0</v>
      </c>
    </row>
    <row r="147" spans="1:4" ht="15.75">
      <c r="A147" s="19" t="s">
        <v>139</v>
      </c>
      <c r="B147" s="149" t="s">
        <v>12</v>
      </c>
      <c r="C147" s="150"/>
      <c r="D147" s="15">
        <v>3</v>
      </c>
    </row>
    <row r="148" spans="1:4" ht="15" customHeight="1">
      <c r="A148" s="19" t="s">
        <v>140</v>
      </c>
      <c r="B148" s="149" t="s">
        <v>13</v>
      </c>
      <c r="C148" s="150"/>
      <c r="D148" s="15">
        <v>0</v>
      </c>
    </row>
    <row r="149" spans="1:4" ht="15" customHeight="1">
      <c r="A149" s="22" t="s">
        <v>141</v>
      </c>
      <c r="B149" s="149" t="s">
        <v>14</v>
      </c>
      <c r="C149" s="150"/>
      <c r="D149" s="15">
        <v>0</v>
      </c>
    </row>
    <row r="150" spans="1:4" ht="15" customHeight="1">
      <c r="A150" s="22" t="s">
        <v>142</v>
      </c>
      <c r="B150" s="149" t="s">
        <v>9</v>
      </c>
      <c r="C150" s="150"/>
      <c r="D150" s="15">
        <v>0</v>
      </c>
    </row>
    <row r="151" spans="1:4" ht="39" customHeight="1">
      <c r="A151" s="19" t="s">
        <v>143</v>
      </c>
      <c r="B151" s="149" t="s">
        <v>15</v>
      </c>
      <c r="C151" s="150"/>
      <c r="D151" s="15">
        <v>0</v>
      </c>
    </row>
    <row r="152" spans="1:4" ht="15" customHeight="1">
      <c r="A152" s="22" t="s">
        <v>144</v>
      </c>
      <c r="B152" s="149" t="s">
        <v>16</v>
      </c>
      <c r="C152" s="150"/>
      <c r="D152" s="15">
        <v>0</v>
      </c>
    </row>
    <row r="153" spans="1:4" ht="15" customHeight="1">
      <c r="A153" s="22" t="s">
        <v>145</v>
      </c>
      <c r="B153" s="149" t="s">
        <v>17</v>
      </c>
      <c r="C153" s="150"/>
      <c r="D153" s="15">
        <v>0</v>
      </c>
    </row>
    <row r="154" spans="1:4" ht="24.75" customHeight="1">
      <c r="A154" s="12"/>
      <c r="B154" s="152" t="s">
        <v>366</v>
      </c>
      <c r="C154" s="154"/>
      <c r="D154" s="6"/>
    </row>
    <row r="155" spans="1:4" ht="18" customHeight="1">
      <c r="A155" s="17">
        <v>11</v>
      </c>
      <c r="B155" s="158" t="s">
        <v>46</v>
      </c>
      <c r="C155" s="159"/>
      <c r="D155" s="8" t="s">
        <v>7</v>
      </c>
    </row>
    <row r="156" spans="1:4" ht="15" customHeight="1">
      <c r="A156" s="19" t="s">
        <v>146</v>
      </c>
      <c r="B156" s="149" t="s">
        <v>8</v>
      </c>
      <c r="C156" s="150"/>
      <c r="D156" s="15">
        <v>100</v>
      </c>
    </row>
    <row r="157" spans="1:4" ht="15" customHeight="1">
      <c r="A157" s="22" t="s">
        <v>147</v>
      </c>
      <c r="B157" s="149" t="s">
        <v>9</v>
      </c>
      <c r="C157" s="150"/>
      <c r="D157" s="15">
        <v>0</v>
      </c>
    </row>
    <row r="158" spans="1:4" ht="15" customHeight="1">
      <c r="A158" s="22" t="s">
        <v>148</v>
      </c>
      <c r="B158" s="149" t="s">
        <v>10</v>
      </c>
      <c r="C158" s="150"/>
      <c r="D158" s="15">
        <v>0</v>
      </c>
    </row>
    <row r="159" spans="1:4" ht="15" customHeight="1">
      <c r="A159" s="22" t="s">
        <v>149</v>
      </c>
      <c r="B159" s="149" t="s">
        <v>11</v>
      </c>
      <c r="C159" s="150"/>
      <c r="D159" s="15">
        <v>0</v>
      </c>
    </row>
    <row r="160" spans="1:4" ht="15.75">
      <c r="A160" s="19" t="s">
        <v>150</v>
      </c>
      <c r="B160" s="149" t="s">
        <v>12</v>
      </c>
      <c r="C160" s="150"/>
      <c r="D160" s="15">
        <v>100</v>
      </c>
    </row>
    <row r="161" spans="1:4" ht="15" customHeight="1">
      <c r="A161" s="19" t="s">
        <v>151</v>
      </c>
      <c r="B161" s="149" t="s">
        <v>13</v>
      </c>
      <c r="C161" s="150"/>
      <c r="D161" s="15">
        <v>0</v>
      </c>
    </row>
    <row r="162" spans="1:4" ht="15" customHeight="1">
      <c r="A162" s="22" t="s">
        <v>152</v>
      </c>
      <c r="B162" s="149" t="s">
        <v>14</v>
      </c>
      <c r="C162" s="150"/>
      <c r="D162" s="15">
        <v>0</v>
      </c>
    </row>
    <row r="163" spans="1:4" ht="15" customHeight="1">
      <c r="A163" s="22" t="s">
        <v>153</v>
      </c>
      <c r="B163" s="149" t="s">
        <v>9</v>
      </c>
      <c r="C163" s="150"/>
      <c r="D163" s="15">
        <v>0</v>
      </c>
    </row>
    <row r="164" spans="1:4" ht="27" customHeight="1">
      <c r="A164" s="19" t="s">
        <v>154</v>
      </c>
      <c r="B164" s="149" t="s">
        <v>15</v>
      </c>
      <c r="C164" s="150"/>
      <c r="D164" s="15">
        <v>0</v>
      </c>
    </row>
    <row r="165" spans="1:4" ht="15" customHeight="1">
      <c r="A165" s="22" t="s">
        <v>155</v>
      </c>
      <c r="B165" s="149" t="s">
        <v>16</v>
      </c>
      <c r="C165" s="150"/>
      <c r="D165" s="15">
        <v>0</v>
      </c>
    </row>
    <row r="166" spans="1:4" ht="15" customHeight="1">
      <c r="A166" s="22" t="s">
        <v>156</v>
      </c>
      <c r="B166" s="149" t="s">
        <v>17</v>
      </c>
      <c r="C166" s="150"/>
      <c r="D166" s="15">
        <v>0</v>
      </c>
    </row>
    <row r="167" spans="1:4" ht="27.75" customHeight="1">
      <c r="A167" s="12"/>
      <c r="B167" s="162" t="str">
        <f>'Раздел 2'!$A$126</f>
        <v>954080  Комплектование книжных фондов библтотек</v>
      </c>
      <c r="C167" s="154"/>
      <c r="D167" s="6"/>
    </row>
    <row r="168" spans="1:4" ht="15" customHeight="1">
      <c r="A168" s="17">
        <v>12</v>
      </c>
      <c r="B168" s="158" t="s">
        <v>46</v>
      </c>
      <c r="C168" s="159"/>
      <c r="D168" s="8" t="s">
        <v>7</v>
      </c>
    </row>
    <row r="169" spans="1:4" ht="15" customHeight="1">
      <c r="A169" s="19" t="s">
        <v>157</v>
      </c>
      <c r="B169" s="149" t="s">
        <v>8</v>
      </c>
      <c r="C169" s="150"/>
      <c r="D169" s="15">
        <v>1378</v>
      </c>
    </row>
    <row r="170" spans="1:4" ht="15" customHeight="1">
      <c r="A170" s="22" t="s">
        <v>158</v>
      </c>
      <c r="B170" s="149" t="s">
        <v>9</v>
      </c>
      <c r="C170" s="150"/>
      <c r="D170" s="15">
        <v>0</v>
      </c>
    </row>
    <row r="171" spans="1:4" ht="15" customHeight="1">
      <c r="A171" s="22" t="s">
        <v>159</v>
      </c>
      <c r="B171" s="149" t="s">
        <v>10</v>
      </c>
      <c r="C171" s="150"/>
      <c r="D171" s="15">
        <v>0</v>
      </c>
    </row>
    <row r="172" spans="1:4" ht="15" customHeight="1">
      <c r="A172" s="22" t="s">
        <v>160</v>
      </c>
      <c r="B172" s="149" t="s">
        <v>11</v>
      </c>
      <c r="C172" s="150"/>
      <c r="D172" s="15">
        <v>0</v>
      </c>
    </row>
    <row r="173" spans="1:4" ht="15.75">
      <c r="A173" s="19" t="s">
        <v>161</v>
      </c>
      <c r="B173" s="149" t="s">
        <v>12</v>
      </c>
      <c r="C173" s="150"/>
      <c r="D173" s="15">
        <v>1378</v>
      </c>
    </row>
    <row r="174" spans="1:4" ht="15" customHeight="1">
      <c r="A174" s="19" t="s">
        <v>162</v>
      </c>
      <c r="B174" s="149" t="s">
        <v>13</v>
      </c>
      <c r="C174" s="150"/>
      <c r="D174" s="15">
        <v>0</v>
      </c>
    </row>
    <row r="175" spans="1:4" ht="15" customHeight="1">
      <c r="A175" s="22" t="s">
        <v>163</v>
      </c>
      <c r="B175" s="149" t="s">
        <v>14</v>
      </c>
      <c r="C175" s="150"/>
      <c r="D175" s="15">
        <v>0</v>
      </c>
    </row>
    <row r="176" spans="1:4" ht="15" customHeight="1">
      <c r="A176" s="22" t="s">
        <v>164</v>
      </c>
      <c r="B176" s="149" t="s">
        <v>9</v>
      </c>
      <c r="C176" s="150"/>
      <c r="D176" s="15">
        <v>0</v>
      </c>
    </row>
    <row r="177" spans="1:4" ht="27" customHeight="1">
      <c r="A177" s="19" t="s">
        <v>165</v>
      </c>
      <c r="B177" s="149" t="s">
        <v>15</v>
      </c>
      <c r="C177" s="150"/>
      <c r="D177" s="15">
        <v>0</v>
      </c>
    </row>
    <row r="178" spans="1:4" ht="15" customHeight="1">
      <c r="A178" s="22" t="s">
        <v>166</v>
      </c>
      <c r="B178" s="149" t="s">
        <v>16</v>
      </c>
      <c r="C178" s="150"/>
      <c r="D178" s="15">
        <v>0</v>
      </c>
    </row>
    <row r="179" spans="1:4" ht="15" customHeight="1">
      <c r="A179" s="22" t="s">
        <v>167</v>
      </c>
      <c r="B179" s="149" t="s">
        <v>17</v>
      </c>
      <c r="C179" s="150"/>
      <c r="D179" s="15">
        <v>0</v>
      </c>
    </row>
    <row r="180" spans="1:4" ht="51" customHeight="1">
      <c r="A180" s="12"/>
      <c r="B180" s="152" t="s">
        <v>365</v>
      </c>
      <c r="C180" s="154"/>
      <c r="D180" s="6"/>
    </row>
    <row r="181" spans="1:4" ht="15" customHeight="1">
      <c r="A181" s="17">
        <v>13</v>
      </c>
      <c r="B181" s="158" t="s">
        <v>46</v>
      </c>
      <c r="C181" s="159"/>
      <c r="D181" s="8" t="s">
        <v>7</v>
      </c>
    </row>
    <row r="182" spans="1:4" ht="15" customHeight="1">
      <c r="A182" s="19" t="s">
        <v>168</v>
      </c>
      <c r="B182" s="149" t="s">
        <v>8</v>
      </c>
      <c r="C182" s="150"/>
      <c r="D182" s="15">
        <v>4</v>
      </c>
    </row>
    <row r="183" spans="1:4" ht="15" customHeight="1">
      <c r="A183" s="22" t="s">
        <v>169</v>
      </c>
      <c r="B183" s="149" t="s">
        <v>9</v>
      </c>
      <c r="C183" s="150"/>
      <c r="D183" s="15">
        <v>0</v>
      </c>
    </row>
    <row r="184" spans="1:4" ht="15" customHeight="1">
      <c r="A184" s="22" t="s">
        <v>170</v>
      </c>
      <c r="B184" s="149" t="s">
        <v>10</v>
      </c>
      <c r="C184" s="150"/>
      <c r="D184" s="15">
        <v>0</v>
      </c>
    </row>
    <row r="185" spans="1:4" ht="15" customHeight="1">
      <c r="A185" s="22" t="s">
        <v>171</v>
      </c>
      <c r="B185" s="149" t="s">
        <v>11</v>
      </c>
      <c r="C185" s="150"/>
      <c r="D185" s="15">
        <v>0</v>
      </c>
    </row>
    <row r="186" spans="1:4" ht="15.75">
      <c r="A186" s="19" t="s">
        <v>172</v>
      </c>
      <c r="B186" s="149" t="s">
        <v>12</v>
      </c>
      <c r="C186" s="150"/>
      <c r="D186" s="15">
        <v>4</v>
      </c>
    </row>
    <row r="187" spans="1:4" ht="15" customHeight="1">
      <c r="A187" s="19" t="s">
        <v>173</v>
      </c>
      <c r="B187" s="149" t="s">
        <v>13</v>
      </c>
      <c r="C187" s="150"/>
      <c r="D187" s="15">
        <v>0</v>
      </c>
    </row>
    <row r="188" spans="1:4" ht="15" customHeight="1">
      <c r="A188" s="22" t="s">
        <v>174</v>
      </c>
      <c r="B188" s="149" t="s">
        <v>14</v>
      </c>
      <c r="C188" s="150"/>
      <c r="D188" s="15">
        <v>0</v>
      </c>
    </row>
    <row r="189" spans="1:4" ht="15" customHeight="1">
      <c r="A189" s="22" t="s">
        <v>175</v>
      </c>
      <c r="B189" s="149" t="s">
        <v>9</v>
      </c>
      <c r="C189" s="150"/>
      <c r="D189" s="15">
        <v>0</v>
      </c>
    </row>
    <row r="190" spans="1:4" ht="35.25" customHeight="1">
      <c r="A190" s="19" t="s">
        <v>176</v>
      </c>
      <c r="B190" s="149" t="s">
        <v>15</v>
      </c>
      <c r="C190" s="150"/>
      <c r="D190" s="15">
        <v>0</v>
      </c>
    </row>
    <row r="191" spans="1:4" ht="15" customHeight="1">
      <c r="A191" s="22" t="s">
        <v>177</v>
      </c>
      <c r="B191" s="149" t="s">
        <v>16</v>
      </c>
      <c r="C191" s="150"/>
      <c r="D191" s="15">
        <v>0</v>
      </c>
    </row>
    <row r="192" spans="1:4" ht="15" customHeight="1">
      <c r="A192" s="22" t="s">
        <v>178</v>
      </c>
      <c r="B192" s="149" t="s">
        <v>17</v>
      </c>
      <c r="C192" s="150"/>
      <c r="D192" s="15">
        <v>0</v>
      </c>
    </row>
    <row r="193" spans="1:4" ht="36" customHeight="1">
      <c r="A193" s="12"/>
      <c r="B193" s="152" t="s">
        <v>357</v>
      </c>
      <c r="C193" s="154"/>
      <c r="D193" s="6"/>
    </row>
    <row r="194" spans="1:4" ht="15.75" customHeight="1">
      <c r="A194" s="17">
        <v>14</v>
      </c>
      <c r="B194" s="158" t="s">
        <v>46</v>
      </c>
      <c r="C194" s="159"/>
      <c r="D194" s="8" t="s">
        <v>7</v>
      </c>
    </row>
    <row r="195" spans="1:4" ht="15" customHeight="1">
      <c r="A195" s="19" t="s">
        <v>179</v>
      </c>
      <c r="B195" s="149" t="s">
        <v>8</v>
      </c>
      <c r="C195" s="150"/>
      <c r="D195" s="15">
        <v>1</v>
      </c>
    </row>
    <row r="196" spans="1:4" ht="15" customHeight="1">
      <c r="A196" s="22" t="s">
        <v>180</v>
      </c>
      <c r="B196" s="149" t="s">
        <v>9</v>
      </c>
      <c r="C196" s="150"/>
      <c r="D196" s="15">
        <v>0</v>
      </c>
    </row>
    <row r="197" spans="1:4" ht="15" customHeight="1">
      <c r="A197" s="22" t="s">
        <v>181</v>
      </c>
      <c r="B197" s="149" t="s">
        <v>10</v>
      </c>
      <c r="C197" s="150"/>
      <c r="D197" s="15">
        <v>0</v>
      </c>
    </row>
    <row r="198" spans="1:4" ht="15" customHeight="1">
      <c r="A198" s="22" t="s">
        <v>182</v>
      </c>
      <c r="B198" s="149" t="s">
        <v>11</v>
      </c>
      <c r="C198" s="150"/>
      <c r="D198" s="15">
        <v>0</v>
      </c>
    </row>
    <row r="199" spans="1:4" ht="15.75">
      <c r="A199" s="19" t="s">
        <v>183</v>
      </c>
      <c r="B199" s="149" t="s">
        <v>12</v>
      </c>
      <c r="C199" s="150"/>
      <c r="D199" s="15">
        <v>1</v>
      </c>
    </row>
    <row r="200" spans="1:4" ht="15" customHeight="1">
      <c r="A200" s="19" t="s">
        <v>184</v>
      </c>
      <c r="B200" s="149" t="s">
        <v>13</v>
      </c>
      <c r="C200" s="150"/>
      <c r="D200" s="15">
        <v>0</v>
      </c>
    </row>
    <row r="201" spans="1:4" ht="15" customHeight="1">
      <c r="A201" s="22" t="s">
        <v>185</v>
      </c>
      <c r="B201" s="149" t="s">
        <v>14</v>
      </c>
      <c r="C201" s="150"/>
      <c r="D201" s="15">
        <v>0</v>
      </c>
    </row>
    <row r="202" spans="1:4" ht="15" customHeight="1">
      <c r="A202" s="22" t="s">
        <v>186</v>
      </c>
      <c r="B202" s="149" t="s">
        <v>9</v>
      </c>
      <c r="C202" s="150"/>
      <c r="D202" s="15">
        <v>0</v>
      </c>
    </row>
    <row r="203" spans="1:4" ht="30" customHeight="1">
      <c r="A203" s="19" t="s">
        <v>187</v>
      </c>
      <c r="B203" s="149" t="s">
        <v>15</v>
      </c>
      <c r="C203" s="150"/>
      <c r="D203" s="15">
        <v>0</v>
      </c>
    </row>
    <row r="204" spans="1:4" ht="15" customHeight="1">
      <c r="A204" s="22" t="s">
        <v>188</v>
      </c>
      <c r="B204" s="149" t="s">
        <v>16</v>
      </c>
      <c r="C204" s="150"/>
      <c r="D204" s="15">
        <v>0</v>
      </c>
    </row>
    <row r="205" spans="1:4" ht="15" customHeight="1">
      <c r="A205" s="22" t="s">
        <v>189</v>
      </c>
      <c r="B205" s="149" t="s">
        <v>17</v>
      </c>
      <c r="C205" s="150"/>
      <c r="D205" s="15">
        <v>0</v>
      </c>
    </row>
    <row r="206" spans="1:4" ht="35.25" customHeight="1">
      <c r="A206" s="23"/>
      <c r="B206" s="152" t="s">
        <v>348</v>
      </c>
      <c r="C206" s="154"/>
      <c r="D206" s="12"/>
    </row>
    <row r="207" spans="1:4" ht="15" customHeight="1">
      <c r="A207" s="17">
        <v>15</v>
      </c>
      <c r="B207" s="18" t="s">
        <v>46</v>
      </c>
      <c r="C207" s="21"/>
      <c r="D207" s="8" t="s">
        <v>7</v>
      </c>
    </row>
    <row r="208" spans="1:4" ht="15" customHeight="1">
      <c r="A208" s="19" t="s">
        <v>190</v>
      </c>
      <c r="B208" s="149" t="s">
        <v>8</v>
      </c>
      <c r="C208" s="150"/>
      <c r="D208" s="15">
        <v>2</v>
      </c>
    </row>
    <row r="209" spans="1:4" ht="15" customHeight="1">
      <c r="A209" s="22" t="s">
        <v>191</v>
      </c>
      <c r="B209" s="149" t="s">
        <v>9</v>
      </c>
      <c r="C209" s="150"/>
      <c r="D209" s="15">
        <v>1</v>
      </c>
    </row>
    <row r="210" spans="1:4" ht="15" customHeight="1">
      <c r="A210" s="22" t="s">
        <v>192</v>
      </c>
      <c r="B210" s="149" t="s">
        <v>10</v>
      </c>
      <c r="C210" s="150"/>
      <c r="D210" s="15">
        <v>0</v>
      </c>
    </row>
    <row r="211" spans="1:4" ht="15" customHeight="1">
      <c r="A211" s="22" t="s">
        <v>193</v>
      </c>
      <c r="B211" s="149" t="s">
        <v>11</v>
      </c>
      <c r="C211" s="150"/>
      <c r="D211" s="15">
        <v>0</v>
      </c>
    </row>
    <row r="212" spans="1:4" ht="15" customHeight="1">
      <c r="A212" s="19" t="s">
        <v>194</v>
      </c>
      <c r="B212" s="149" t="s">
        <v>12</v>
      </c>
      <c r="C212" s="150"/>
      <c r="D212" s="15">
        <v>1</v>
      </c>
    </row>
    <row r="213" spans="1:4" ht="15" customHeight="1">
      <c r="A213" s="19" t="s">
        <v>195</v>
      </c>
      <c r="B213" s="149" t="s">
        <v>13</v>
      </c>
      <c r="C213" s="150"/>
      <c r="D213" s="15">
        <v>0</v>
      </c>
    </row>
    <row r="214" spans="1:4" ht="15" customHeight="1">
      <c r="A214" s="22" t="s">
        <v>196</v>
      </c>
      <c r="B214" s="149" t="s">
        <v>14</v>
      </c>
      <c r="C214" s="150"/>
      <c r="D214" s="15">
        <v>0</v>
      </c>
    </row>
    <row r="215" spans="1:4" ht="15" customHeight="1">
      <c r="A215" s="22" t="s">
        <v>197</v>
      </c>
      <c r="B215" s="149" t="s">
        <v>9</v>
      </c>
      <c r="C215" s="150"/>
      <c r="D215" s="15">
        <v>0</v>
      </c>
    </row>
    <row r="216" spans="1:4" ht="15" customHeight="1">
      <c r="A216" s="19" t="s">
        <v>198</v>
      </c>
      <c r="B216" s="149" t="s">
        <v>15</v>
      </c>
      <c r="C216" s="150"/>
      <c r="D216" s="15">
        <v>0</v>
      </c>
    </row>
    <row r="217" spans="1:4" ht="15" customHeight="1">
      <c r="A217" s="22" t="s">
        <v>199</v>
      </c>
      <c r="B217" s="149" t="s">
        <v>16</v>
      </c>
      <c r="C217" s="150"/>
      <c r="D217" s="15">
        <v>0</v>
      </c>
    </row>
    <row r="218" spans="1:4" ht="15" customHeight="1">
      <c r="A218" s="22" t="s">
        <v>200</v>
      </c>
      <c r="B218" s="149" t="s">
        <v>17</v>
      </c>
      <c r="C218" s="150"/>
      <c r="D218" s="15">
        <v>0</v>
      </c>
    </row>
    <row r="219" spans="1:4" ht="51.75" customHeight="1">
      <c r="A219" s="12"/>
      <c r="B219" s="152" t="s">
        <v>358</v>
      </c>
      <c r="C219" s="154"/>
      <c r="D219" s="6"/>
    </row>
    <row r="220" spans="1:4" ht="21.75" customHeight="1">
      <c r="A220" s="17">
        <v>16</v>
      </c>
      <c r="B220" s="158" t="s">
        <v>46</v>
      </c>
      <c r="C220" s="159"/>
      <c r="D220" s="8" t="s">
        <v>7</v>
      </c>
    </row>
    <row r="221" spans="1:4" ht="15" customHeight="1">
      <c r="A221" s="19" t="s">
        <v>201</v>
      </c>
      <c r="B221" s="149" t="s">
        <v>8</v>
      </c>
      <c r="C221" s="150"/>
      <c r="D221" s="15">
        <v>1</v>
      </c>
    </row>
    <row r="222" spans="1:4" ht="15" customHeight="1">
      <c r="A222" s="22" t="s">
        <v>202</v>
      </c>
      <c r="B222" s="149" t="s">
        <v>9</v>
      </c>
      <c r="C222" s="150"/>
      <c r="D222" s="15">
        <v>1</v>
      </c>
    </row>
    <row r="223" spans="1:4" ht="15" customHeight="1">
      <c r="A223" s="22" t="s">
        <v>203</v>
      </c>
      <c r="B223" s="149" t="s">
        <v>10</v>
      </c>
      <c r="C223" s="150"/>
      <c r="D223" s="15">
        <v>0</v>
      </c>
    </row>
    <row r="224" spans="1:4" ht="15" customHeight="1">
      <c r="A224" s="22" t="s">
        <v>204</v>
      </c>
      <c r="B224" s="149" t="s">
        <v>11</v>
      </c>
      <c r="C224" s="150"/>
      <c r="D224" s="15">
        <v>0</v>
      </c>
    </row>
    <row r="225" spans="1:4" ht="18" customHeight="1">
      <c r="A225" s="19" t="s">
        <v>205</v>
      </c>
      <c r="B225" s="149" t="s">
        <v>12</v>
      </c>
      <c r="C225" s="150"/>
      <c r="D225" s="15">
        <v>0</v>
      </c>
    </row>
    <row r="226" spans="1:4" ht="15" customHeight="1">
      <c r="A226" s="19" t="s">
        <v>206</v>
      </c>
      <c r="B226" s="149" t="s">
        <v>13</v>
      </c>
      <c r="C226" s="150"/>
      <c r="D226" s="15">
        <v>0</v>
      </c>
    </row>
    <row r="227" spans="1:4" ht="15" customHeight="1">
      <c r="A227" s="22" t="s">
        <v>207</v>
      </c>
      <c r="B227" s="149" t="s">
        <v>14</v>
      </c>
      <c r="C227" s="150"/>
      <c r="D227" s="15">
        <v>0</v>
      </c>
    </row>
    <row r="228" spans="1:4" ht="15" customHeight="1">
      <c r="A228" s="22" t="s">
        <v>208</v>
      </c>
      <c r="B228" s="149" t="s">
        <v>9</v>
      </c>
      <c r="C228" s="150"/>
      <c r="D228" s="15">
        <v>0</v>
      </c>
    </row>
    <row r="229" spans="1:4" ht="32.25" customHeight="1">
      <c r="A229" s="19" t="s">
        <v>209</v>
      </c>
      <c r="B229" s="149" t="s">
        <v>15</v>
      </c>
      <c r="C229" s="150"/>
      <c r="D229" s="15">
        <v>0</v>
      </c>
    </row>
    <row r="230" spans="1:4" ht="15" customHeight="1">
      <c r="A230" s="22" t="s">
        <v>210</v>
      </c>
      <c r="B230" s="149" t="s">
        <v>16</v>
      </c>
      <c r="C230" s="150"/>
      <c r="D230" s="15">
        <v>0</v>
      </c>
    </row>
    <row r="231" spans="1:4" ht="15" customHeight="1">
      <c r="A231" s="22" t="s">
        <v>211</v>
      </c>
      <c r="B231" s="149" t="s">
        <v>17</v>
      </c>
      <c r="C231" s="150"/>
      <c r="D231" s="15">
        <v>0</v>
      </c>
    </row>
    <row r="232" spans="1:4" ht="22.5" customHeight="1">
      <c r="A232" s="12"/>
      <c r="B232" s="152" t="s">
        <v>359</v>
      </c>
      <c r="C232" s="154"/>
      <c r="D232" s="6"/>
    </row>
    <row r="233" spans="1:4" ht="20.25" customHeight="1">
      <c r="A233" s="17">
        <v>17</v>
      </c>
      <c r="B233" s="158" t="s">
        <v>46</v>
      </c>
      <c r="C233" s="159"/>
      <c r="D233" s="8" t="s">
        <v>7</v>
      </c>
    </row>
    <row r="234" spans="1:4" ht="15" customHeight="1">
      <c r="A234" s="19" t="s">
        <v>212</v>
      </c>
      <c r="B234" s="149" t="s">
        <v>8</v>
      </c>
      <c r="C234" s="150"/>
      <c r="D234" s="15">
        <v>1</v>
      </c>
    </row>
    <row r="235" spans="1:4" ht="15" customHeight="1">
      <c r="A235" s="22" t="s">
        <v>213</v>
      </c>
      <c r="B235" s="149" t="s">
        <v>9</v>
      </c>
      <c r="C235" s="150"/>
      <c r="D235" s="15">
        <v>1</v>
      </c>
    </row>
    <row r="236" spans="1:4" ht="15" customHeight="1">
      <c r="A236" s="22" t="s">
        <v>214</v>
      </c>
      <c r="B236" s="149" t="s">
        <v>10</v>
      </c>
      <c r="C236" s="150"/>
      <c r="D236" s="15">
        <v>0</v>
      </c>
    </row>
    <row r="237" spans="1:4" ht="15" customHeight="1">
      <c r="A237" s="22" t="s">
        <v>215</v>
      </c>
      <c r="B237" s="149" t="s">
        <v>11</v>
      </c>
      <c r="C237" s="150"/>
      <c r="D237" s="15">
        <v>0</v>
      </c>
    </row>
    <row r="238" spans="1:4" ht="15.75">
      <c r="A238" s="19" t="s">
        <v>216</v>
      </c>
      <c r="B238" s="149" t="s">
        <v>12</v>
      </c>
      <c r="C238" s="150"/>
      <c r="D238" s="15">
        <v>0</v>
      </c>
    </row>
    <row r="239" spans="1:4" ht="15" customHeight="1">
      <c r="A239" s="19" t="s">
        <v>217</v>
      </c>
      <c r="B239" s="149" t="s">
        <v>13</v>
      </c>
      <c r="C239" s="150"/>
      <c r="D239" s="15">
        <v>0</v>
      </c>
    </row>
    <row r="240" spans="1:4" ht="15" customHeight="1">
      <c r="A240" s="22" t="s">
        <v>218</v>
      </c>
      <c r="B240" s="149" t="s">
        <v>14</v>
      </c>
      <c r="C240" s="150"/>
      <c r="D240" s="15">
        <v>0</v>
      </c>
    </row>
    <row r="241" spans="1:4" ht="15" customHeight="1">
      <c r="A241" s="22" t="s">
        <v>219</v>
      </c>
      <c r="B241" s="149" t="s">
        <v>9</v>
      </c>
      <c r="C241" s="150"/>
      <c r="D241" s="15">
        <v>0</v>
      </c>
    </row>
    <row r="242" spans="1:4" ht="33" customHeight="1">
      <c r="A242" s="19" t="s">
        <v>220</v>
      </c>
      <c r="B242" s="149" t="s">
        <v>15</v>
      </c>
      <c r="C242" s="150"/>
      <c r="D242" s="15">
        <v>0</v>
      </c>
    </row>
    <row r="243" spans="1:4" ht="15" customHeight="1">
      <c r="A243" s="22" t="s">
        <v>221</v>
      </c>
      <c r="B243" s="149" t="s">
        <v>16</v>
      </c>
      <c r="C243" s="150"/>
      <c r="D243" s="15">
        <v>0</v>
      </c>
    </row>
    <row r="244" spans="1:4" ht="15" customHeight="1">
      <c r="A244" s="22" t="s">
        <v>222</v>
      </c>
      <c r="B244" s="149" t="s">
        <v>17</v>
      </c>
      <c r="C244" s="150"/>
      <c r="D244" s="15">
        <v>0</v>
      </c>
    </row>
    <row r="245" spans="1:4" ht="19.5" customHeight="1">
      <c r="A245" s="12"/>
      <c r="B245" s="152" t="s">
        <v>360</v>
      </c>
      <c r="C245" s="154"/>
      <c r="D245" s="6"/>
    </row>
    <row r="246" spans="1:4" ht="17.25" customHeight="1">
      <c r="A246" s="17">
        <v>18</v>
      </c>
      <c r="B246" s="158" t="s">
        <v>46</v>
      </c>
      <c r="C246" s="159"/>
      <c r="D246" s="24" t="s">
        <v>7</v>
      </c>
    </row>
    <row r="247" spans="1:4" ht="15" customHeight="1">
      <c r="A247" s="19" t="s">
        <v>223</v>
      </c>
      <c r="B247" s="149" t="s">
        <v>8</v>
      </c>
      <c r="C247" s="150"/>
      <c r="D247" s="15">
        <v>1</v>
      </c>
    </row>
    <row r="248" spans="1:4" ht="15" customHeight="1">
      <c r="A248" s="22" t="s">
        <v>224</v>
      </c>
      <c r="B248" s="149" t="s">
        <v>9</v>
      </c>
      <c r="C248" s="150"/>
      <c r="D248" s="15">
        <v>1</v>
      </c>
    </row>
    <row r="249" spans="1:4" ht="15" customHeight="1">
      <c r="A249" s="22" t="s">
        <v>225</v>
      </c>
      <c r="B249" s="149" t="s">
        <v>10</v>
      </c>
      <c r="C249" s="150"/>
      <c r="D249" s="15">
        <v>0</v>
      </c>
    </row>
    <row r="250" spans="1:4" ht="15" customHeight="1">
      <c r="A250" s="22" t="s">
        <v>226</v>
      </c>
      <c r="B250" s="149" t="s">
        <v>11</v>
      </c>
      <c r="C250" s="150"/>
      <c r="D250" s="15">
        <v>0</v>
      </c>
    </row>
    <row r="251" spans="1:4" ht="15.75">
      <c r="A251" s="19" t="s">
        <v>227</v>
      </c>
      <c r="B251" s="149" t="s">
        <v>12</v>
      </c>
      <c r="C251" s="150"/>
      <c r="D251" s="15">
        <v>0</v>
      </c>
    </row>
    <row r="252" spans="1:4" ht="15" customHeight="1">
      <c r="A252" s="19" t="s">
        <v>228</v>
      </c>
      <c r="B252" s="149" t="s">
        <v>13</v>
      </c>
      <c r="C252" s="150"/>
      <c r="D252" s="15">
        <v>1</v>
      </c>
    </row>
    <row r="253" spans="1:4" ht="15" customHeight="1">
      <c r="A253" s="22" t="s">
        <v>229</v>
      </c>
      <c r="B253" s="149" t="s">
        <v>14</v>
      </c>
      <c r="C253" s="150"/>
      <c r="D253" s="15">
        <v>0</v>
      </c>
    </row>
    <row r="254" spans="1:4" ht="15" customHeight="1">
      <c r="A254" s="22" t="s">
        <v>230</v>
      </c>
      <c r="B254" s="149" t="s">
        <v>9</v>
      </c>
      <c r="C254" s="150"/>
      <c r="D254" s="15">
        <v>0</v>
      </c>
    </row>
    <row r="255" spans="1:4" ht="38.25" customHeight="1">
      <c r="A255" s="19" t="s">
        <v>231</v>
      </c>
      <c r="B255" s="149" t="s">
        <v>15</v>
      </c>
      <c r="C255" s="150"/>
      <c r="D255" s="15">
        <v>0</v>
      </c>
    </row>
    <row r="256" spans="1:4" ht="15" customHeight="1">
      <c r="A256" s="22" t="s">
        <v>232</v>
      </c>
      <c r="B256" s="149" t="s">
        <v>16</v>
      </c>
      <c r="C256" s="150"/>
      <c r="D256" s="15">
        <v>0</v>
      </c>
    </row>
    <row r="257" spans="1:4" ht="15" customHeight="1">
      <c r="A257" s="22" t="s">
        <v>233</v>
      </c>
      <c r="B257" s="149" t="s">
        <v>17</v>
      </c>
      <c r="C257" s="150"/>
      <c r="D257" s="15">
        <v>0</v>
      </c>
    </row>
    <row r="258" spans="1:4" ht="18" customHeight="1">
      <c r="A258" s="12"/>
      <c r="B258" s="152" t="s">
        <v>361</v>
      </c>
      <c r="C258" s="154"/>
      <c r="D258" s="6"/>
    </row>
    <row r="259" spans="1:4" ht="16.5" customHeight="1">
      <c r="A259" s="17">
        <v>19</v>
      </c>
      <c r="B259" s="158" t="s">
        <v>46</v>
      </c>
      <c r="C259" s="159"/>
      <c r="D259" s="8" t="s">
        <v>7</v>
      </c>
    </row>
    <row r="260" spans="1:4" ht="15" customHeight="1">
      <c r="A260" s="19" t="s">
        <v>234</v>
      </c>
      <c r="B260" s="149" t="s">
        <v>8</v>
      </c>
      <c r="C260" s="150"/>
      <c r="D260" s="15">
        <v>1</v>
      </c>
    </row>
    <row r="261" spans="1:4" ht="15" customHeight="1">
      <c r="A261" s="22" t="s">
        <v>235</v>
      </c>
      <c r="B261" s="149" t="s">
        <v>9</v>
      </c>
      <c r="C261" s="150"/>
      <c r="D261" s="15">
        <v>1</v>
      </c>
    </row>
    <row r="262" spans="1:4" ht="15" customHeight="1">
      <c r="A262" s="22" t="s">
        <v>236</v>
      </c>
      <c r="B262" s="149" t="s">
        <v>10</v>
      </c>
      <c r="C262" s="150"/>
      <c r="D262" s="15">
        <v>0</v>
      </c>
    </row>
    <row r="263" spans="1:4" ht="15" customHeight="1">
      <c r="A263" s="22" t="s">
        <v>237</v>
      </c>
      <c r="B263" s="149" t="s">
        <v>11</v>
      </c>
      <c r="C263" s="150"/>
      <c r="D263" s="15">
        <v>0</v>
      </c>
    </row>
    <row r="264" spans="1:4" ht="15.75">
      <c r="A264" s="19" t="s">
        <v>238</v>
      </c>
      <c r="B264" s="149" t="s">
        <v>12</v>
      </c>
      <c r="C264" s="150"/>
      <c r="D264" s="15">
        <v>0</v>
      </c>
    </row>
    <row r="265" spans="1:4" ht="15" customHeight="1">
      <c r="A265" s="19" t="s">
        <v>239</v>
      </c>
      <c r="B265" s="149" t="s">
        <v>13</v>
      </c>
      <c r="C265" s="150"/>
      <c r="D265" s="15">
        <v>0</v>
      </c>
    </row>
    <row r="266" spans="1:4" ht="15" customHeight="1">
      <c r="A266" s="22" t="s">
        <v>240</v>
      </c>
      <c r="B266" s="149" t="s">
        <v>14</v>
      </c>
      <c r="C266" s="150"/>
      <c r="D266" s="15">
        <v>0</v>
      </c>
    </row>
    <row r="267" spans="1:4" ht="15" customHeight="1">
      <c r="A267" s="22" t="s">
        <v>241</v>
      </c>
      <c r="B267" s="149" t="s">
        <v>9</v>
      </c>
      <c r="C267" s="150"/>
      <c r="D267" s="15">
        <v>0</v>
      </c>
    </row>
    <row r="268" spans="1:4" ht="27" customHeight="1">
      <c r="A268" s="19" t="s">
        <v>242</v>
      </c>
      <c r="B268" s="149" t="s">
        <v>15</v>
      </c>
      <c r="C268" s="150"/>
      <c r="D268" s="15">
        <v>0</v>
      </c>
    </row>
    <row r="269" spans="1:4" ht="15" customHeight="1">
      <c r="A269" s="22" t="s">
        <v>243</v>
      </c>
      <c r="B269" s="149" t="s">
        <v>16</v>
      </c>
      <c r="C269" s="150"/>
      <c r="D269" s="15">
        <v>0</v>
      </c>
    </row>
    <row r="270" spans="1:4" ht="15" customHeight="1">
      <c r="A270" s="22" t="s">
        <v>244</v>
      </c>
      <c r="B270" s="149" t="s">
        <v>17</v>
      </c>
      <c r="C270" s="150"/>
      <c r="D270" s="15">
        <v>0</v>
      </c>
    </row>
    <row r="271" spans="1:4" ht="33" customHeight="1">
      <c r="A271" s="12"/>
      <c r="B271" s="152" t="s">
        <v>362</v>
      </c>
      <c r="C271" s="154"/>
      <c r="D271" s="6"/>
    </row>
    <row r="272" spans="1:4" ht="20.25" customHeight="1">
      <c r="A272" s="17">
        <v>20</v>
      </c>
      <c r="B272" s="158" t="s">
        <v>46</v>
      </c>
      <c r="C272" s="159"/>
      <c r="D272" s="8" t="s">
        <v>7</v>
      </c>
    </row>
    <row r="273" spans="1:4" ht="15" customHeight="1">
      <c r="A273" s="19" t="s">
        <v>245</v>
      </c>
      <c r="B273" s="149" t="s">
        <v>8</v>
      </c>
      <c r="C273" s="150"/>
      <c r="D273" s="15">
        <v>1</v>
      </c>
    </row>
    <row r="274" spans="1:4" ht="15" customHeight="1">
      <c r="A274" s="22" t="s">
        <v>246</v>
      </c>
      <c r="B274" s="149" t="s">
        <v>9</v>
      </c>
      <c r="C274" s="150"/>
      <c r="D274" s="15">
        <v>1</v>
      </c>
    </row>
    <row r="275" spans="1:4" ht="15" customHeight="1">
      <c r="A275" s="22" t="s">
        <v>247</v>
      </c>
      <c r="B275" s="149" t="s">
        <v>10</v>
      </c>
      <c r="C275" s="150"/>
      <c r="D275" s="15">
        <v>0</v>
      </c>
    </row>
    <row r="276" spans="1:4" ht="15" customHeight="1">
      <c r="A276" s="22" t="s">
        <v>248</v>
      </c>
      <c r="B276" s="149" t="s">
        <v>11</v>
      </c>
      <c r="C276" s="150"/>
      <c r="D276" s="15">
        <v>0</v>
      </c>
    </row>
    <row r="277" spans="1:4" ht="15.75">
      <c r="A277" s="19" t="s">
        <v>249</v>
      </c>
      <c r="B277" s="149" t="s">
        <v>12</v>
      </c>
      <c r="C277" s="150"/>
      <c r="D277" s="15">
        <v>0</v>
      </c>
    </row>
    <row r="278" spans="1:4" ht="15" customHeight="1">
      <c r="A278" s="19" t="s">
        <v>250</v>
      </c>
      <c r="B278" s="149" t="s">
        <v>13</v>
      </c>
      <c r="C278" s="150"/>
      <c r="D278" s="15">
        <v>0</v>
      </c>
    </row>
    <row r="279" spans="1:4" ht="15" customHeight="1">
      <c r="A279" s="22" t="s">
        <v>251</v>
      </c>
      <c r="B279" s="149" t="s">
        <v>14</v>
      </c>
      <c r="C279" s="150"/>
      <c r="D279" s="15">
        <v>0</v>
      </c>
    </row>
    <row r="280" spans="1:4" ht="15" customHeight="1">
      <c r="A280" s="22" t="s">
        <v>252</v>
      </c>
      <c r="B280" s="149" t="s">
        <v>9</v>
      </c>
      <c r="C280" s="150"/>
      <c r="D280" s="15">
        <v>0</v>
      </c>
    </row>
    <row r="281" spans="1:4" ht="39.75" customHeight="1">
      <c r="A281" s="19" t="s">
        <v>253</v>
      </c>
      <c r="B281" s="149" t="s">
        <v>15</v>
      </c>
      <c r="C281" s="150"/>
      <c r="D281" s="15">
        <v>0</v>
      </c>
    </row>
    <row r="282" spans="1:4" ht="15" customHeight="1">
      <c r="A282" s="22" t="s">
        <v>254</v>
      </c>
      <c r="B282" s="149" t="s">
        <v>16</v>
      </c>
      <c r="C282" s="150"/>
      <c r="D282" s="15">
        <v>0</v>
      </c>
    </row>
    <row r="283" spans="1:4" ht="15" customHeight="1">
      <c r="A283" s="22" t="s">
        <v>255</v>
      </c>
      <c r="B283" s="149" t="s">
        <v>17</v>
      </c>
      <c r="C283" s="150"/>
      <c r="D283" s="15">
        <v>0</v>
      </c>
    </row>
    <row r="284" spans="1:4" ht="17.25" customHeight="1">
      <c r="A284" s="12"/>
      <c r="B284" s="152" t="s">
        <v>363</v>
      </c>
      <c r="C284" s="154"/>
      <c r="D284" s="6"/>
    </row>
    <row r="285" spans="1:4" ht="18.75" customHeight="1">
      <c r="A285" s="17">
        <v>21</v>
      </c>
      <c r="B285" s="158" t="s">
        <v>46</v>
      </c>
      <c r="C285" s="159"/>
      <c r="D285" s="8" t="s">
        <v>7</v>
      </c>
    </row>
    <row r="286" spans="1:4" ht="15" customHeight="1">
      <c r="A286" s="19" t="s">
        <v>256</v>
      </c>
      <c r="B286" s="149" t="s">
        <v>8</v>
      </c>
      <c r="C286" s="150"/>
      <c r="D286" s="15">
        <v>1</v>
      </c>
    </row>
    <row r="287" spans="1:4" ht="15" customHeight="1">
      <c r="A287" s="22" t="s">
        <v>257</v>
      </c>
      <c r="B287" s="149" t="s">
        <v>9</v>
      </c>
      <c r="C287" s="150"/>
      <c r="D287" s="15">
        <v>1</v>
      </c>
    </row>
    <row r="288" spans="1:4" ht="15" customHeight="1">
      <c r="A288" s="22" t="s">
        <v>258</v>
      </c>
      <c r="B288" s="149" t="s">
        <v>10</v>
      </c>
      <c r="C288" s="150"/>
      <c r="D288" s="15">
        <v>0</v>
      </c>
    </row>
    <row r="289" spans="1:4" ht="15" customHeight="1">
      <c r="A289" s="22" t="s">
        <v>259</v>
      </c>
      <c r="B289" s="149" t="s">
        <v>11</v>
      </c>
      <c r="C289" s="150"/>
      <c r="D289" s="15">
        <v>0</v>
      </c>
    </row>
    <row r="290" spans="1:4" ht="15.75">
      <c r="A290" s="19" t="s">
        <v>260</v>
      </c>
      <c r="B290" s="149" t="s">
        <v>12</v>
      </c>
      <c r="C290" s="150"/>
      <c r="D290" s="15">
        <v>0</v>
      </c>
    </row>
    <row r="291" spans="1:4" ht="15" customHeight="1">
      <c r="A291" s="19" t="s">
        <v>261</v>
      </c>
      <c r="B291" s="149" t="s">
        <v>13</v>
      </c>
      <c r="C291" s="150"/>
      <c r="D291" s="15">
        <v>0</v>
      </c>
    </row>
    <row r="292" spans="1:4" ht="15" customHeight="1">
      <c r="A292" s="22" t="s">
        <v>262</v>
      </c>
      <c r="B292" s="149" t="s">
        <v>14</v>
      </c>
      <c r="C292" s="150"/>
      <c r="D292" s="15">
        <v>0</v>
      </c>
    </row>
    <row r="293" spans="1:4" ht="15" customHeight="1">
      <c r="A293" s="22" t="s">
        <v>263</v>
      </c>
      <c r="B293" s="149" t="s">
        <v>9</v>
      </c>
      <c r="C293" s="150"/>
      <c r="D293" s="15">
        <v>0</v>
      </c>
    </row>
    <row r="294" spans="1:4" ht="39" customHeight="1">
      <c r="A294" s="19" t="s">
        <v>264</v>
      </c>
      <c r="B294" s="149" t="s">
        <v>15</v>
      </c>
      <c r="C294" s="150"/>
      <c r="D294" s="15">
        <v>0</v>
      </c>
    </row>
    <row r="295" spans="1:4" ht="15" customHeight="1">
      <c r="A295" s="22" t="s">
        <v>265</v>
      </c>
      <c r="B295" s="149" t="s">
        <v>16</v>
      </c>
      <c r="C295" s="150"/>
      <c r="D295" s="15">
        <v>0</v>
      </c>
    </row>
    <row r="296" spans="1:4" ht="15" customHeight="1">
      <c r="A296" s="22" t="s">
        <v>266</v>
      </c>
      <c r="B296" s="149" t="s">
        <v>17</v>
      </c>
      <c r="C296" s="150"/>
      <c r="D296" s="15">
        <v>0</v>
      </c>
    </row>
    <row r="297" spans="1:4" ht="49.5" customHeight="1">
      <c r="A297" s="12"/>
      <c r="B297" s="152" t="s">
        <v>364</v>
      </c>
      <c r="C297" s="154"/>
      <c r="D297" s="6"/>
    </row>
    <row r="298" spans="1:4" ht="19.5" customHeight="1">
      <c r="A298" s="17">
        <v>22</v>
      </c>
      <c r="B298" s="158" t="s">
        <v>46</v>
      </c>
      <c r="C298" s="159"/>
      <c r="D298" s="8" t="s">
        <v>7</v>
      </c>
    </row>
    <row r="299" spans="1:4" ht="15" customHeight="1">
      <c r="A299" s="19" t="s">
        <v>256</v>
      </c>
      <c r="B299" s="149" t="s">
        <v>8</v>
      </c>
      <c r="C299" s="150"/>
      <c r="D299" s="15">
        <v>5</v>
      </c>
    </row>
    <row r="300" spans="1:4" ht="15" customHeight="1">
      <c r="A300" s="22" t="s">
        <v>257</v>
      </c>
      <c r="B300" s="149" t="s">
        <v>9</v>
      </c>
      <c r="C300" s="150"/>
      <c r="D300" s="15">
        <v>0</v>
      </c>
    </row>
    <row r="301" spans="1:4" ht="15" customHeight="1">
      <c r="A301" s="22" t="s">
        <v>258</v>
      </c>
      <c r="B301" s="149" t="s">
        <v>10</v>
      </c>
      <c r="C301" s="150"/>
      <c r="D301" s="15">
        <v>0</v>
      </c>
    </row>
    <row r="302" spans="1:4" ht="15" customHeight="1">
      <c r="A302" s="22" t="s">
        <v>259</v>
      </c>
      <c r="B302" s="149" t="s">
        <v>11</v>
      </c>
      <c r="C302" s="150"/>
      <c r="D302" s="15">
        <v>0</v>
      </c>
    </row>
    <row r="303" spans="1:4" ht="15.75">
      <c r="A303" s="19" t="s">
        <v>260</v>
      </c>
      <c r="B303" s="149" t="s">
        <v>12</v>
      </c>
      <c r="C303" s="150"/>
      <c r="D303" s="15">
        <v>5</v>
      </c>
    </row>
    <row r="304" spans="1:4" ht="15" customHeight="1">
      <c r="A304" s="19" t="s">
        <v>261</v>
      </c>
      <c r="B304" s="149" t="s">
        <v>13</v>
      </c>
      <c r="C304" s="150"/>
      <c r="D304" s="15">
        <v>0</v>
      </c>
    </row>
    <row r="305" spans="1:4" ht="15" customHeight="1">
      <c r="A305" s="22" t="s">
        <v>262</v>
      </c>
      <c r="B305" s="149" t="s">
        <v>14</v>
      </c>
      <c r="C305" s="150"/>
      <c r="D305" s="15">
        <v>0</v>
      </c>
    </row>
    <row r="306" spans="1:4" ht="15" customHeight="1">
      <c r="A306" s="22" t="s">
        <v>263</v>
      </c>
      <c r="B306" s="149" t="s">
        <v>9</v>
      </c>
      <c r="C306" s="150"/>
      <c r="D306" s="15">
        <v>0</v>
      </c>
    </row>
    <row r="307" spans="1:4" ht="29.25" customHeight="1">
      <c r="A307" s="19" t="s">
        <v>264</v>
      </c>
      <c r="B307" s="149" t="s">
        <v>15</v>
      </c>
      <c r="C307" s="150"/>
      <c r="D307" s="15">
        <v>0</v>
      </c>
    </row>
    <row r="308" spans="1:4" ht="15" customHeight="1">
      <c r="A308" s="22" t="s">
        <v>265</v>
      </c>
      <c r="B308" s="149" t="s">
        <v>16</v>
      </c>
      <c r="C308" s="150"/>
      <c r="D308" s="15">
        <v>0</v>
      </c>
    </row>
    <row r="309" spans="1:4" ht="15" customHeight="1">
      <c r="A309" s="22" t="s">
        <v>266</v>
      </c>
      <c r="B309" s="149" t="s">
        <v>17</v>
      </c>
      <c r="C309" s="150"/>
      <c r="D309" s="15">
        <v>0</v>
      </c>
    </row>
    <row r="310" spans="1:4" ht="31.5" customHeight="1">
      <c r="A310" s="23"/>
      <c r="B310" s="152" t="s">
        <v>388</v>
      </c>
      <c r="C310" s="154"/>
      <c r="D310" s="25"/>
    </row>
    <row r="311" spans="1:4" ht="15" customHeight="1">
      <c r="A311" s="17">
        <v>22</v>
      </c>
      <c r="B311" s="158" t="s">
        <v>46</v>
      </c>
      <c r="C311" s="159"/>
      <c r="D311" s="8" t="s">
        <v>7</v>
      </c>
    </row>
    <row r="312" spans="1:4" ht="15" customHeight="1">
      <c r="A312" s="19" t="s">
        <v>389</v>
      </c>
      <c r="B312" s="149" t="s">
        <v>8</v>
      </c>
      <c r="C312" s="150"/>
      <c r="D312" s="15">
        <v>0</v>
      </c>
    </row>
    <row r="313" spans="1:4" ht="15" customHeight="1">
      <c r="A313" s="22" t="s">
        <v>390</v>
      </c>
      <c r="B313" s="149" t="s">
        <v>9</v>
      </c>
      <c r="C313" s="150"/>
      <c r="D313" s="15">
        <v>0</v>
      </c>
    </row>
    <row r="314" spans="1:4" ht="15" customHeight="1">
      <c r="A314" s="22" t="s">
        <v>391</v>
      </c>
      <c r="B314" s="149" t="s">
        <v>10</v>
      </c>
      <c r="C314" s="150"/>
      <c r="D314" s="15">
        <v>0</v>
      </c>
    </row>
    <row r="315" spans="1:4" ht="15" customHeight="1">
      <c r="A315" s="22" t="s">
        <v>392</v>
      </c>
      <c r="B315" s="149" t="s">
        <v>11</v>
      </c>
      <c r="C315" s="150"/>
      <c r="D315" s="15">
        <v>1</v>
      </c>
    </row>
    <row r="316" spans="1:4" ht="15" customHeight="1">
      <c r="A316" s="19" t="s">
        <v>393</v>
      </c>
      <c r="B316" s="149" t="s">
        <v>12</v>
      </c>
      <c r="C316" s="150"/>
      <c r="D316" s="15">
        <v>1</v>
      </c>
    </row>
    <row r="317" spans="1:4" ht="15" customHeight="1">
      <c r="A317" s="19" t="s">
        <v>394</v>
      </c>
      <c r="B317" s="149" t="s">
        <v>13</v>
      </c>
      <c r="C317" s="150"/>
      <c r="D317" s="15">
        <v>0</v>
      </c>
    </row>
    <row r="318" spans="1:4" ht="15" customHeight="1">
      <c r="A318" s="22" t="s">
        <v>395</v>
      </c>
      <c r="B318" s="149" t="s">
        <v>14</v>
      </c>
      <c r="C318" s="150"/>
      <c r="D318" s="15">
        <v>0</v>
      </c>
    </row>
    <row r="319" spans="1:4" ht="15" customHeight="1">
      <c r="A319" s="22" t="s">
        <v>396</v>
      </c>
      <c r="B319" s="149" t="s">
        <v>9</v>
      </c>
      <c r="C319" s="150"/>
      <c r="D319" s="15">
        <v>0</v>
      </c>
    </row>
    <row r="320" spans="1:4" ht="15" customHeight="1">
      <c r="A320" s="19" t="s">
        <v>397</v>
      </c>
      <c r="B320" s="149" t="s">
        <v>15</v>
      </c>
      <c r="C320" s="150"/>
      <c r="D320" s="15">
        <v>0</v>
      </c>
    </row>
    <row r="321" spans="1:4" ht="15" customHeight="1">
      <c r="A321" s="22" t="s">
        <v>398</v>
      </c>
      <c r="B321" s="149" t="s">
        <v>16</v>
      </c>
      <c r="C321" s="150"/>
      <c r="D321" s="15">
        <v>0</v>
      </c>
    </row>
    <row r="322" spans="1:4" ht="15" customHeight="1">
      <c r="A322" s="22" t="s">
        <v>399</v>
      </c>
      <c r="B322" s="149" t="s">
        <v>17</v>
      </c>
      <c r="C322" s="150"/>
      <c r="D322" s="15">
        <v>0</v>
      </c>
    </row>
    <row r="323" spans="1:4" ht="37.5" customHeight="1">
      <c r="A323" s="23"/>
      <c r="B323" s="152" t="s">
        <v>369</v>
      </c>
      <c r="C323" s="154"/>
      <c r="D323" s="25"/>
    </row>
    <row r="324" spans="1:4" ht="15" customHeight="1">
      <c r="A324" s="17">
        <v>23</v>
      </c>
      <c r="B324" s="158" t="s">
        <v>46</v>
      </c>
      <c r="C324" s="159"/>
      <c r="D324" s="8" t="s">
        <v>7</v>
      </c>
    </row>
    <row r="325" spans="1:4" ht="15" customHeight="1">
      <c r="A325" s="19" t="s">
        <v>400</v>
      </c>
      <c r="B325" s="149" t="s">
        <v>8</v>
      </c>
      <c r="C325" s="150"/>
      <c r="D325" s="15">
        <v>18</v>
      </c>
    </row>
    <row r="326" spans="1:4" ht="15" customHeight="1">
      <c r="A326" s="22" t="s">
        <v>401</v>
      </c>
      <c r="B326" s="149" t="s">
        <v>9</v>
      </c>
      <c r="C326" s="150"/>
      <c r="D326" s="15">
        <v>9</v>
      </c>
    </row>
    <row r="327" spans="1:4" ht="15" customHeight="1">
      <c r="A327" s="22" t="s">
        <v>402</v>
      </c>
      <c r="B327" s="149" t="s">
        <v>10</v>
      </c>
      <c r="C327" s="150"/>
      <c r="D327" s="15">
        <v>0</v>
      </c>
    </row>
    <row r="328" spans="1:4" ht="15" customHeight="1">
      <c r="A328" s="22" t="s">
        <v>403</v>
      </c>
      <c r="B328" s="149" t="s">
        <v>11</v>
      </c>
      <c r="C328" s="150"/>
      <c r="D328" s="15"/>
    </row>
    <row r="329" spans="1:4" ht="15" customHeight="1">
      <c r="A329" s="19" t="s">
        <v>404</v>
      </c>
      <c r="B329" s="149" t="s">
        <v>12</v>
      </c>
      <c r="C329" s="150"/>
      <c r="D329" s="15">
        <v>9</v>
      </c>
    </row>
    <row r="330" spans="1:4" ht="15" customHeight="1">
      <c r="A330" s="19" t="s">
        <v>405</v>
      </c>
      <c r="B330" s="149" t="s">
        <v>13</v>
      </c>
      <c r="C330" s="150"/>
      <c r="D330" s="15">
        <v>0</v>
      </c>
    </row>
    <row r="331" spans="1:4" ht="15" customHeight="1">
      <c r="A331" s="22" t="s">
        <v>406</v>
      </c>
      <c r="B331" s="149" t="s">
        <v>14</v>
      </c>
      <c r="C331" s="150"/>
      <c r="D331" s="15">
        <v>0</v>
      </c>
    </row>
    <row r="332" spans="1:4" ht="15" customHeight="1">
      <c r="A332" s="22" t="s">
        <v>407</v>
      </c>
      <c r="B332" s="149" t="s">
        <v>9</v>
      </c>
      <c r="C332" s="150"/>
      <c r="D332" s="15">
        <v>0</v>
      </c>
    </row>
    <row r="333" spans="1:4" ht="15" customHeight="1">
      <c r="A333" s="19" t="s">
        <v>408</v>
      </c>
      <c r="B333" s="149" t="s">
        <v>15</v>
      </c>
      <c r="C333" s="150"/>
      <c r="D333" s="15">
        <v>0</v>
      </c>
    </row>
    <row r="334" spans="1:4" ht="15" customHeight="1">
      <c r="A334" s="22" t="s">
        <v>409</v>
      </c>
      <c r="B334" s="149" t="s">
        <v>16</v>
      </c>
      <c r="C334" s="150"/>
      <c r="D334" s="15">
        <v>0</v>
      </c>
    </row>
    <row r="335" spans="1:4" ht="15" customHeight="1">
      <c r="A335" s="22" t="s">
        <v>410</v>
      </c>
      <c r="B335" s="149" t="s">
        <v>17</v>
      </c>
      <c r="C335" s="150"/>
      <c r="D335" s="15">
        <v>0</v>
      </c>
    </row>
    <row r="336" spans="1:4" ht="84" customHeight="1">
      <c r="A336" s="23"/>
      <c r="B336" s="152" t="s">
        <v>411</v>
      </c>
      <c r="C336" s="154"/>
      <c r="D336" s="25"/>
    </row>
    <row r="337" spans="1:4" ht="15" customHeight="1">
      <c r="A337" s="17">
        <v>24</v>
      </c>
      <c r="B337" s="158" t="s">
        <v>46</v>
      </c>
      <c r="C337" s="159"/>
      <c r="D337" s="8" t="s">
        <v>7</v>
      </c>
    </row>
    <row r="338" spans="1:4" ht="15" customHeight="1">
      <c r="A338" s="19" t="s">
        <v>423</v>
      </c>
      <c r="B338" s="149" t="s">
        <v>8</v>
      </c>
      <c r="C338" s="150"/>
      <c r="D338" s="15">
        <v>36</v>
      </c>
    </row>
    <row r="339" spans="1:4" ht="15" customHeight="1">
      <c r="A339" s="22" t="s">
        <v>424</v>
      </c>
      <c r="B339" s="149" t="s">
        <v>9</v>
      </c>
      <c r="C339" s="150"/>
      <c r="D339" s="15">
        <v>22</v>
      </c>
    </row>
    <row r="340" spans="1:4" ht="15" customHeight="1">
      <c r="A340" s="22" t="s">
        <v>425</v>
      </c>
      <c r="B340" s="149" t="s">
        <v>10</v>
      </c>
      <c r="C340" s="150"/>
      <c r="D340" s="15">
        <v>0</v>
      </c>
    </row>
    <row r="341" spans="1:4" ht="15" customHeight="1">
      <c r="A341" s="22" t="s">
        <v>426</v>
      </c>
      <c r="B341" s="149" t="s">
        <v>11</v>
      </c>
      <c r="C341" s="150"/>
      <c r="D341" s="15">
        <v>0</v>
      </c>
    </row>
    <row r="342" spans="1:4" ht="15" customHeight="1">
      <c r="A342" s="19" t="s">
        <v>427</v>
      </c>
      <c r="B342" s="149" t="s">
        <v>12</v>
      </c>
      <c r="C342" s="150"/>
      <c r="D342" s="15">
        <v>14</v>
      </c>
    </row>
    <row r="343" spans="1:4" ht="15" customHeight="1">
      <c r="A343" s="19" t="s">
        <v>428</v>
      </c>
      <c r="B343" s="149" t="s">
        <v>13</v>
      </c>
      <c r="C343" s="150"/>
      <c r="D343" s="15">
        <v>0</v>
      </c>
    </row>
    <row r="344" spans="1:4" ht="15" customHeight="1">
      <c r="A344" s="22" t="s">
        <v>429</v>
      </c>
      <c r="B344" s="149" t="s">
        <v>14</v>
      </c>
      <c r="C344" s="150"/>
      <c r="D344" s="15">
        <v>0</v>
      </c>
    </row>
    <row r="345" spans="1:4" ht="15" customHeight="1">
      <c r="A345" s="22" t="s">
        <v>430</v>
      </c>
      <c r="B345" s="149" t="s">
        <v>9</v>
      </c>
      <c r="C345" s="150"/>
      <c r="D345" s="15">
        <v>0</v>
      </c>
    </row>
    <row r="346" spans="1:4" ht="27" customHeight="1">
      <c r="A346" s="19" t="s">
        <v>431</v>
      </c>
      <c r="B346" s="149" t="s">
        <v>15</v>
      </c>
      <c r="C346" s="150"/>
      <c r="D346" s="15">
        <v>0</v>
      </c>
    </row>
    <row r="347" spans="1:4" ht="15" customHeight="1">
      <c r="A347" s="22" t="s">
        <v>432</v>
      </c>
      <c r="B347" s="149" t="s">
        <v>16</v>
      </c>
      <c r="C347" s="150"/>
      <c r="D347" s="15">
        <v>0</v>
      </c>
    </row>
    <row r="348" spans="1:4" ht="15" customHeight="1">
      <c r="A348" s="22" t="s">
        <v>433</v>
      </c>
      <c r="B348" s="149" t="s">
        <v>17</v>
      </c>
      <c r="C348" s="150"/>
      <c r="D348" s="15">
        <v>0</v>
      </c>
    </row>
    <row r="349" spans="1:4" ht="34.5" customHeight="1">
      <c r="A349" s="155" t="s">
        <v>421</v>
      </c>
      <c r="B349" s="156"/>
      <c r="C349" s="156"/>
      <c r="D349" s="157"/>
    </row>
    <row r="350" spans="1:4" ht="15" customHeight="1">
      <c r="A350" s="17">
        <v>25</v>
      </c>
      <c r="B350" s="20" t="s">
        <v>46</v>
      </c>
      <c r="C350" s="21"/>
      <c r="D350" s="15" t="s">
        <v>7</v>
      </c>
    </row>
    <row r="351" spans="1:4" ht="15" customHeight="1">
      <c r="A351" s="19" t="s">
        <v>435</v>
      </c>
      <c r="B351" s="149" t="s">
        <v>8</v>
      </c>
      <c r="C351" s="150"/>
      <c r="D351" s="15">
        <v>1</v>
      </c>
    </row>
    <row r="352" spans="1:4" ht="15" customHeight="1">
      <c r="A352" s="22" t="s">
        <v>436</v>
      </c>
      <c r="B352" s="149" t="s">
        <v>9</v>
      </c>
      <c r="C352" s="150"/>
      <c r="D352" s="15">
        <v>0</v>
      </c>
    </row>
    <row r="353" spans="1:4" ht="15" customHeight="1">
      <c r="A353" s="22" t="s">
        <v>437</v>
      </c>
      <c r="B353" s="149" t="s">
        <v>10</v>
      </c>
      <c r="C353" s="150"/>
      <c r="D353" s="15">
        <v>0</v>
      </c>
    </row>
    <row r="354" spans="1:4" ht="15" customHeight="1">
      <c r="A354" s="22" t="s">
        <v>438</v>
      </c>
      <c r="B354" s="149" t="s">
        <v>11</v>
      </c>
      <c r="C354" s="150"/>
      <c r="D354" s="15">
        <v>0</v>
      </c>
    </row>
    <row r="355" spans="1:4" ht="15" customHeight="1">
      <c r="A355" s="19" t="s">
        <v>439</v>
      </c>
      <c r="B355" s="149" t="s">
        <v>12</v>
      </c>
      <c r="C355" s="150"/>
      <c r="D355" s="15">
        <v>1</v>
      </c>
    </row>
    <row r="356" spans="1:4" ht="15" customHeight="1">
      <c r="A356" s="19" t="s">
        <v>440</v>
      </c>
      <c r="B356" s="149" t="s">
        <v>13</v>
      </c>
      <c r="C356" s="150"/>
      <c r="D356" s="15">
        <v>0</v>
      </c>
    </row>
    <row r="357" spans="1:4" ht="15" customHeight="1">
      <c r="A357" s="22" t="s">
        <v>441</v>
      </c>
      <c r="B357" s="149" t="s">
        <v>14</v>
      </c>
      <c r="C357" s="150"/>
      <c r="D357" s="15">
        <v>0</v>
      </c>
    </row>
    <row r="358" spans="1:4" ht="15" customHeight="1">
      <c r="A358" s="22" t="s">
        <v>442</v>
      </c>
      <c r="B358" s="149" t="s">
        <v>9</v>
      </c>
      <c r="C358" s="150"/>
      <c r="D358" s="15">
        <v>0</v>
      </c>
    </row>
    <row r="359" spans="1:4" ht="15" customHeight="1">
      <c r="A359" s="19" t="s">
        <v>443</v>
      </c>
      <c r="B359" s="149" t="s">
        <v>15</v>
      </c>
      <c r="C359" s="150"/>
      <c r="D359" s="15">
        <v>0</v>
      </c>
    </row>
    <row r="360" spans="1:4" ht="15" customHeight="1">
      <c r="A360" s="22" t="s">
        <v>444</v>
      </c>
      <c r="B360" s="149" t="s">
        <v>16</v>
      </c>
      <c r="C360" s="150"/>
      <c r="D360" s="15">
        <v>0</v>
      </c>
    </row>
    <row r="361" spans="1:4" ht="20.25" customHeight="1">
      <c r="A361" s="22" t="s">
        <v>445</v>
      </c>
      <c r="B361" s="149" t="s">
        <v>17</v>
      </c>
      <c r="C361" s="150"/>
      <c r="D361" s="15">
        <v>0</v>
      </c>
    </row>
    <row r="362" spans="1:4" ht="37.5" customHeight="1">
      <c r="A362" s="152"/>
      <c r="B362" s="153"/>
      <c r="C362" s="153"/>
      <c r="D362" s="154"/>
    </row>
    <row r="363" spans="1:4" ht="12.75" customHeight="1">
      <c r="A363" s="26"/>
      <c r="B363" s="20"/>
      <c r="C363" s="21"/>
      <c r="D363" s="15"/>
    </row>
    <row r="364" spans="1:4" ht="23.25" customHeight="1">
      <c r="A364" s="19"/>
      <c r="B364" s="149"/>
      <c r="C364" s="150"/>
      <c r="D364" s="15"/>
    </row>
    <row r="365" spans="1:4" ht="18" customHeight="1">
      <c r="A365" s="22"/>
      <c r="B365" s="149"/>
      <c r="C365" s="150"/>
      <c r="D365" s="15"/>
    </row>
    <row r="366" spans="1:4" ht="15" customHeight="1">
      <c r="A366" s="27" t="s">
        <v>434</v>
      </c>
      <c r="B366" s="151"/>
      <c r="C366" s="151"/>
      <c r="D366" s="28"/>
    </row>
    <row r="367" spans="1:4" ht="15" customHeight="1">
      <c r="A367" s="184" t="s">
        <v>446</v>
      </c>
      <c r="B367" s="184"/>
      <c r="C367" s="184"/>
      <c r="D367" s="184"/>
    </row>
    <row r="368" spans="1:4" ht="31.5" customHeight="1">
      <c r="A368" s="182" t="s">
        <v>18</v>
      </c>
      <c r="B368" s="182"/>
      <c r="C368" s="182"/>
      <c r="D368" s="182"/>
    </row>
    <row r="369" spans="1:4" ht="42" customHeight="1">
      <c r="A369" s="182" t="s">
        <v>19</v>
      </c>
      <c r="B369" s="182"/>
      <c r="C369" s="182"/>
      <c r="D369" s="182"/>
    </row>
    <row r="370" spans="1:4" ht="37.5" customHeight="1">
      <c r="A370" s="182" t="s">
        <v>20</v>
      </c>
      <c r="B370" s="182"/>
      <c r="C370" s="182"/>
      <c r="D370" s="182"/>
    </row>
    <row r="371" spans="1:4" ht="25.5" customHeight="1">
      <c r="A371" s="182" t="s">
        <v>21</v>
      </c>
      <c r="B371" s="182"/>
      <c r="C371" s="182"/>
      <c r="D371" s="182"/>
    </row>
    <row r="372" spans="1:4" ht="44.25" customHeight="1">
      <c r="A372" s="182" t="s">
        <v>22</v>
      </c>
      <c r="B372" s="182"/>
      <c r="C372" s="182"/>
      <c r="D372" s="182"/>
    </row>
    <row r="373" spans="1:4" ht="31.5" customHeight="1">
      <c r="A373" s="182" t="s">
        <v>23</v>
      </c>
      <c r="B373" s="182"/>
      <c r="C373" s="182"/>
      <c r="D373" s="182"/>
    </row>
    <row r="374" spans="1:4" ht="67.5" customHeight="1">
      <c r="A374" s="182" t="s">
        <v>24</v>
      </c>
      <c r="B374" s="182"/>
      <c r="C374" s="182"/>
      <c r="D374" s="182"/>
    </row>
    <row r="375" spans="1:4" ht="51.75" customHeight="1">
      <c r="A375" s="183" t="s">
        <v>25</v>
      </c>
      <c r="B375" s="183"/>
      <c r="C375" s="183"/>
      <c r="D375" s="183"/>
    </row>
    <row r="376" spans="1:4" ht="15" customHeight="1">
      <c r="A376" s="11"/>
      <c r="B376" s="11"/>
      <c r="C376" s="9"/>
      <c r="D376" s="10"/>
    </row>
    <row r="377" spans="1:4" ht="15" customHeight="1"/>
  </sheetData>
  <autoFilter ref="A23:F366">
    <filterColumn colId="1" showButton="0"/>
  </autoFilter>
  <mergeCells count="368">
    <mergeCell ref="B309:C309"/>
    <mergeCell ref="B305:C305"/>
    <mergeCell ref="B306:C306"/>
    <mergeCell ref="B307:C307"/>
    <mergeCell ref="B308:C308"/>
    <mergeCell ref="B298:C298"/>
    <mergeCell ref="B299:C299"/>
    <mergeCell ref="B300:C300"/>
    <mergeCell ref="B301:C301"/>
    <mergeCell ref="B302:C302"/>
    <mergeCell ref="B303:C303"/>
    <mergeCell ref="B304:C304"/>
    <mergeCell ref="B296:C296"/>
    <mergeCell ref="B297:C297"/>
    <mergeCell ref="B292:C292"/>
    <mergeCell ref="B293:C293"/>
    <mergeCell ref="B294:C294"/>
    <mergeCell ref="B295:C295"/>
    <mergeCell ref="B285:C285"/>
    <mergeCell ref="B286:C286"/>
    <mergeCell ref="B287:C287"/>
    <mergeCell ref="B288:C288"/>
    <mergeCell ref="B289:C289"/>
    <mergeCell ref="B290:C290"/>
    <mergeCell ref="B291:C291"/>
    <mergeCell ref="B283:C283"/>
    <mergeCell ref="B284:C284"/>
    <mergeCell ref="B279:C279"/>
    <mergeCell ref="B280:C280"/>
    <mergeCell ref="B281:C281"/>
    <mergeCell ref="B282:C282"/>
    <mergeCell ref="B272:C272"/>
    <mergeCell ref="B273:C273"/>
    <mergeCell ref="B274:C274"/>
    <mergeCell ref="B275:C275"/>
    <mergeCell ref="B276:C276"/>
    <mergeCell ref="B277:C277"/>
    <mergeCell ref="B278:C278"/>
    <mergeCell ref="B270:C270"/>
    <mergeCell ref="B271:C271"/>
    <mergeCell ref="B266:C266"/>
    <mergeCell ref="B267:C267"/>
    <mergeCell ref="B268:C268"/>
    <mergeCell ref="B269:C269"/>
    <mergeCell ref="B259:C259"/>
    <mergeCell ref="B260:C260"/>
    <mergeCell ref="B261:C261"/>
    <mergeCell ref="B262:C262"/>
    <mergeCell ref="B263:C263"/>
    <mergeCell ref="B264:C264"/>
    <mergeCell ref="B265:C265"/>
    <mergeCell ref="B257:C257"/>
    <mergeCell ref="B258:C258"/>
    <mergeCell ref="B253:C253"/>
    <mergeCell ref="B254:C254"/>
    <mergeCell ref="B255:C255"/>
    <mergeCell ref="B256:C256"/>
    <mergeCell ref="B246:C246"/>
    <mergeCell ref="B247:C247"/>
    <mergeCell ref="B248:C248"/>
    <mergeCell ref="B249:C249"/>
    <mergeCell ref="B250:C250"/>
    <mergeCell ref="B251:C251"/>
    <mergeCell ref="B252:C252"/>
    <mergeCell ref="B240:C240"/>
    <mergeCell ref="B241:C241"/>
    <mergeCell ref="B242:C242"/>
    <mergeCell ref="B243:C243"/>
    <mergeCell ref="B233:C233"/>
    <mergeCell ref="B234:C234"/>
    <mergeCell ref="B235:C235"/>
    <mergeCell ref="B236:C236"/>
    <mergeCell ref="B237:C237"/>
    <mergeCell ref="B238:C238"/>
    <mergeCell ref="B239:C239"/>
    <mergeCell ref="B205:C205"/>
    <mergeCell ref="B219:C219"/>
    <mergeCell ref="B201:C201"/>
    <mergeCell ref="B202:C202"/>
    <mergeCell ref="B203:C203"/>
    <mergeCell ref="B204:C204"/>
    <mergeCell ref="B194:C194"/>
    <mergeCell ref="B195:C195"/>
    <mergeCell ref="B196:C196"/>
    <mergeCell ref="B197:C197"/>
    <mergeCell ref="B198:C198"/>
    <mergeCell ref="B199:C199"/>
    <mergeCell ref="B200:C200"/>
    <mergeCell ref="B216:C216"/>
    <mergeCell ref="B217:C217"/>
    <mergeCell ref="B218:C218"/>
    <mergeCell ref="B208:C208"/>
    <mergeCell ref="B209:C209"/>
    <mergeCell ref="B210:C210"/>
    <mergeCell ref="B211:C211"/>
    <mergeCell ref="B212:C212"/>
    <mergeCell ref="B213:C213"/>
    <mergeCell ref="B214:C214"/>
    <mergeCell ref="B206:C206"/>
    <mergeCell ref="B192:C192"/>
    <mergeCell ref="B193:C193"/>
    <mergeCell ref="B188:C188"/>
    <mergeCell ref="B189:C189"/>
    <mergeCell ref="B190:C190"/>
    <mergeCell ref="B191:C191"/>
    <mergeCell ref="B181:C181"/>
    <mergeCell ref="B182:C182"/>
    <mergeCell ref="B183:C183"/>
    <mergeCell ref="B184:C184"/>
    <mergeCell ref="B185:C185"/>
    <mergeCell ref="B186:C186"/>
    <mergeCell ref="B187:C187"/>
    <mergeCell ref="B179:C179"/>
    <mergeCell ref="B180:C180"/>
    <mergeCell ref="B175:C175"/>
    <mergeCell ref="B176:C176"/>
    <mergeCell ref="B177:C177"/>
    <mergeCell ref="B178:C178"/>
    <mergeCell ref="B168:C168"/>
    <mergeCell ref="B169:C169"/>
    <mergeCell ref="B170:C170"/>
    <mergeCell ref="B171:C171"/>
    <mergeCell ref="B172:C172"/>
    <mergeCell ref="B173:C173"/>
    <mergeCell ref="B174:C174"/>
    <mergeCell ref="B166:C166"/>
    <mergeCell ref="B167:C167"/>
    <mergeCell ref="B162:C162"/>
    <mergeCell ref="B163:C163"/>
    <mergeCell ref="B164:C164"/>
    <mergeCell ref="B165:C165"/>
    <mergeCell ref="B155:C155"/>
    <mergeCell ref="B156:C156"/>
    <mergeCell ref="B157:C157"/>
    <mergeCell ref="B158:C158"/>
    <mergeCell ref="B159:C159"/>
    <mergeCell ref="B160:C160"/>
    <mergeCell ref="B161:C161"/>
    <mergeCell ref="B153:C153"/>
    <mergeCell ref="B154:C154"/>
    <mergeCell ref="B149:C149"/>
    <mergeCell ref="B150:C150"/>
    <mergeCell ref="B151:C151"/>
    <mergeCell ref="B152:C152"/>
    <mergeCell ref="B142:C142"/>
    <mergeCell ref="B143:C143"/>
    <mergeCell ref="B144:C144"/>
    <mergeCell ref="B145:C145"/>
    <mergeCell ref="B146:C146"/>
    <mergeCell ref="B147:C147"/>
    <mergeCell ref="B148:C148"/>
    <mergeCell ref="B140:C140"/>
    <mergeCell ref="B141:C141"/>
    <mergeCell ref="B136:C136"/>
    <mergeCell ref="B137:C137"/>
    <mergeCell ref="B138:C138"/>
    <mergeCell ref="B139:C139"/>
    <mergeCell ref="B129:C129"/>
    <mergeCell ref="B130:C130"/>
    <mergeCell ref="B131:C131"/>
    <mergeCell ref="B132:C132"/>
    <mergeCell ref="B133:C133"/>
    <mergeCell ref="B134:C134"/>
    <mergeCell ref="B135:C135"/>
    <mergeCell ref="B127:C127"/>
    <mergeCell ref="B128:C128"/>
    <mergeCell ref="B123:C123"/>
    <mergeCell ref="B124:C124"/>
    <mergeCell ref="B125:C125"/>
    <mergeCell ref="B126:C126"/>
    <mergeCell ref="B116:C116"/>
    <mergeCell ref="B117:C117"/>
    <mergeCell ref="B118:C118"/>
    <mergeCell ref="B119:C119"/>
    <mergeCell ref="B120:C120"/>
    <mergeCell ref="B121:C121"/>
    <mergeCell ref="B122:C122"/>
    <mergeCell ref="B114:C114"/>
    <mergeCell ref="B115:C115"/>
    <mergeCell ref="B110:C110"/>
    <mergeCell ref="B111:C111"/>
    <mergeCell ref="B112:C112"/>
    <mergeCell ref="B113:C113"/>
    <mergeCell ref="B103:C103"/>
    <mergeCell ref="B104:C104"/>
    <mergeCell ref="B105:C105"/>
    <mergeCell ref="B106:C106"/>
    <mergeCell ref="B107:C107"/>
    <mergeCell ref="B108:C108"/>
    <mergeCell ref="B109:C109"/>
    <mergeCell ref="B101:C101"/>
    <mergeCell ref="B102:C102"/>
    <mergeCell ref="B97:C97"/>
    <mergeCell ref="B98:C98"/>
    <mergeCell ref="B99:C99"/>
    <mergeCell ref="B100:C100"/>
    <mergeCell ref="B90:C90"/>
    <mergeCell ref="B91:C91"/>
    <mergeCell ref="B92:C92"/>
    <mergeCell ref="B93:C93"/>
    <mergeCell ref="B94:C94"/>
    <mergeCell ref="B95:C95"/>
    <mergeCell ref="B96:C96"/>
    <mergeCell ref="B88:C88"/>
    <mergeCell ref="B89:C89"/>
    <mergeCell ref="B84:C84"/>
    <mergeCell ref="B85:C85"/>
    <mergeCell ref="B86:C86"/>
    <mergeCell ref="B87:C87"/>
    <mergeCell ref="B77:C77"/>
    <mergeCell ref="B78:C78"/>
    <mergeCell ref="B79:C79"/>
    <mergeCell ref="B80:C80"/>
    <mergeCell ref="B81:C81"/>
    <mergeCell ref="B82:C82"/>
    <mergeCell ref="B83:C83"/>
    <mergeCell ref="B75:C75"/>
    <mergeCell ref="B76:C76"/>
    <mergeCell ref="B71:C71"/>
    <mergeCell ref="B72:C72"/>
    <mergeCell ref="B73:C73"/>
    <mergeCell ref="B74:C74"/>
    <mergeCell ref="B64:C64"/>
    <mergeCell ref="B65:C65"/>
    <mergeCell ref="B66:C66"/>
    <mergeCell ref="B67:C67"/>
    <mergeCell ref="B68:C68"/>
    <mergeCell ref="B69:C69"/>
    <mergeCell ref="B70:C70"/>
    <mergeCell ref="B62:C62"/>
    <mergeCell ref="B63:C63"/>
    <mergeCell ref="B58:C58"/>
    <mergeCell ref="B59:C59"/>
    <mergeCell ref="B60:C60"/>
    <mergeCell ref="B61:C61"/>
    <mergeCell ref="B51:C51"/>
    <mergeCell ref="B52:C52"/>
    <mergeCell ref="B53:C53"/>
    <mergeCell ref="B54:C54"/>
    <mergeCell ref="B55:C55"/>
    <mergeCell ref="B56:C56"/>
    <mergeCell ref="B57:C57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6:C36"/>
    <mergeCell ref="B37:C37"/>
    <mergeCell ref="A374:D374"/>
    <mergeCell ref="A375:D375"/>
    <mergeCell ref="A370:D370"/>
    <mergeCell ref="A371:D371"/>
    <mergeCell ref="A372:D372"/>
    <mergeCell ref="A373:D373"/>
    <mergeCell ref="A367:D367"/>
    <mergeCell ref="A368:D368"/>
    <mergeCell ref="A369:D369"/>
    <mergeCell ref="B49:C49"/>
    <mergeCell ref="B50:C50"/>
    <mergeCell ref="B45:C45"/>
    <mergeCell ref="B46:C46"/>
    <mergeCell ref="B47:C47"/>
    <mergeCell ref="B48:C48"/>
    <mergeCell ref="B38:C38"/>
    <mergeCell ref="B39:C39"/>
    <mergeCell ref="B40:C40"/>
    <mergeCell ref="B41:C41"/>
    <mergeCell ref="B42:C42"/>
    <mergeCell ref="B43:C43"/>
    <mergeCell ref="B44:C44"/>
    <mergeCell ref="B23:C23"/>
    <mergeCell ref="B24:C24"/>
    <mergeCell ref="B25:C25"/>
    <mergeCell ref="C1:D1"/>
    <mergeCell ref="C2:D2"/>
    <mergeCell ref="C3:D3"/>
    <mergeCell ref="C4:D4"/>
    <mergeCell ref="D21:D22"/>
    <mergeCell ref="A7:D7"/>
    <mergeCell ref="A8:D8"/>
    <mergeCell ref="A9:D9"/>
    <mergeCell ref="A18:D18"/>
    <mergeCell ref="A19:D19"/>
    <mergeCell ref="C12:D13"/>
    <mergeCell ref="C14:D14"/>
    <mergeCell ref="C15:D15"/>
    <mergeCell ref="A12:B13"/>
    <mergeCell ref="A14:B14"/>
    <mergeCell ref="A15:B15"/>
    <mergeCell ref="A21:A22"/>
    <mergeCell ref="B21:C22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215:C215"/>
    <mergeCell ref="B231:C231"/>
    <mergeCell ref="B232:C232"/>
    <mergeCell ref="B227:C227"/>
    <mergeCell ref="B228:C228"/>
    <mergeCell ref="B229:C229"/>
    <mergeCell ref="B230:C230"/>
    <mergeCell ref="B220:C220"/>
    <mergeCell ref="B221:C221"/>
    <mergeCell ref="B222:C222"/>
    <mergeCell ref="B223:C223"/>
    <mergeCell ref="B224:C224"/>
    <mergeCell ref="B225:C225"/>
    <mergeCell ref="B226:C226"/>
    <mergeCell ref="B244:C244"/>
    <mergeCell ref="B245:C245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59:C359"/>
    <mergeCell ref="B366:C366"/>
    <mergeCell ref="A362:D362"/>
    <mergeCell ref="B364:C364"/>
    <mergeCell ref="B365:C365"/>
    <mergeCell ref="B360:C360"/>
    <mergeCell ref="B361:C361"/>
    <mergeCell ref="B345:C345"/>
    <mergeCell ref="B346:C346"/>
    <mergeCell ref="B347:C347"/>
    <mergeCell ref="B348:C348"/>
    <mergeCell ref="A349:D349"/>
    <mergeCell ref="B351:C351"/>
    <mergeCell ref="B352:C352"/>
    <mergeCell ref="B353:C353"/>
    <mergeCell ref="B354:C354"/>
    <mergeCell ref="B355:C355"/>
    <mergeCell ref="B356:C356"/>
    <mergeCell ref="B357:C357"/>
    <mergeCell ref="B358:C358"/>
  </mergeCells>
  <pageMargins left="0.9055118110236221" right="0.31496062992125984" top="0.35433070866141736" bottom="0.35433070866141736" header="0.31496062992125984" footer="0.31496062992125984"/>
  <pageSetup paperSize="9" scale="83" fitToHeight="0" orientation="portrait" r:id="rId1"/>
  <rowBreaks count="4" manualBreakCount="4">
    <brk id="140" max="16383" man="1"/>
    <brk id="205" max="16383" man="1"/>
    <brk id="270" max="16383" man="1"/>
    <brk id="3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Y220"/>
  <sheetViews>
    <sheetView tabSelected="1" zoomScale="85" zoomScaleNormal="85" zoomScaleSheetLayoutView="80" workbookViewId="0">
      <pane ySplit="6" topLeftCell="A103" activePane="bottomLeft" state="frozen"/>
      <selection pane="bottomLeft" activeCell="J12" sqref="J12"/>
    </sheetView>
  </sheetViews>
  <sheetFormatPr defaultRowHeight="15"/>
  <cols>
    <col min="1" max="1" width="36.42578125" style="34" customWidth="1"/>
    <col min="2" max="2" width="35.5703125" style="34" customWidth="1"/>
    <col min="3" max="3" width="17" style="34" customWidth="1"/>
    <col min="4" max="4" width="12.28515625" style="34" customWidth="1"/>
    <col min="5" max="5" width="13.140625" style="34" customWidth="1"/>
    <col min="6" max="6" width="13" style="34" customWidth="1"/>
    <col min="7" max="7" width="17" style="34" customWidth="1"/>
    <col min="8" max="9" width="13" style="34" customWidth="1"/>
    <col min="10" max="11" width="14.140625" style="34" customWidth="1"/>
    <col min="12" max="12" width="25.28515625" style="61" customWidth="1"/>
    <col min="13" max="13" width="14.140625" style="34" customWidth="1"/>
    <col min="14" max="14" width="28.5703125" style="61" customWidth="1"/>
    <col min="15" max="15" width="27.42578125" style="61" customWidth="1"/>
    <col min="16" max="16" width="46.42578125" style="34" customWidth="1"/>
    <col min="17" max="18" width="9.140625" style="34"/>
    <col min="19" max="19" width="18.7109375" style="34" customWidth="1"/>
    <col min="20" max="20" width="9.140625" style="34"/>
    <col min="21" max="21" width="14.85546875" style="34" customWidth="1"/>
    <col min="22" max="23" width="9.140625" style="34"/>
    <col min="24" max="24" width="15" style="34" customWidth="1"/>
    <col min="25" max="25" width="9.140625" style="34"/>
    <col min="26" max="26" width="14.7109375" style="34" customWidth="1"/>
    <col min="27" max="27" width="9.140625" style="34"/>
    <col min="28" max="28" width="17.5703125" style="34" customWidth="1"/>
    <col min="29" max="16384" width="9.140625" style="34"/>
  </cols>
  <sheetData>
    <row r="1" spans="1:28" ht="15.75">
      <c r="A1" s="211" t="s">
        <v>267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28" ht="15.75">
      <c r="A2" s="211" t="s">
        <v>268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28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  <c r="M3" s="35"/>
      <c r="N3" s="36"/>
      <c r="O3" s="36"/>
    </row>
    <row r="4" spans="1:28" s="37" customFormat="1" ht="92.25" customHeight="1">
      <c r="A4" s="194" t="s">
        <v>269</v>
      </c>
      <c r="B4" s="194" t="s">
        <v>468</v>
      </c>
      <c r="C4" s="194" t="s">
        <v>469</v>
      </c>
      <c r="D4" s="194" t="s">
        <v>470</v>
      </c>
      <c r="E4" s="194" t="s">
        <v>471</v>
      </c>
      <c r="F4" s="194"/>
      <c r="G4" s="194"/>
      <c r="H4" s="194"/>
      <c r="I4" s="194"/>
      <c r="J4" s="194" t="s">
        <v>472</v>
      </c>
      <c r="K4" s="194"/>
      <c r="L4" s="194" t="s">
        <v>473</v>
      </c>
      <c r="M4" s="194"/>
      <c r="N4" s="212" t="s">
        <v>474</v>
      </c>
      <c r="O4" s="212"/>
    </row>
    <row r="5" spans="1:28" s="37" customFormat="1" ht="21" customHeight="1">
      <c r="A5" s="194"/>
      <c r="B5" s="194"/>
      <c r="C5" s="194"/>
      <c r="D5" s="194"/>
      <c r="E5" s="194" t="s">
        <v>270</v>
      </c>
      <c r="F5" s="194"/>
      <c r="G5" s="194" t="s">
        <v>271</v>
      </c>
      <c r="H5" s="194"/>
      <c r="I5" s="194" t="s">
        <v>272</v>
      </c>
      <c r="J5" s="194" t="s">
        <v>273</v>
      </c>
      <c r="K5" s="194" t="s">
        <v>274</v>
      </c>
      <c r="L5" s="212" t="s">
        <v>377</v>
      </c>
      <c r="M5" s="194" t="s">
        <v>275</v>
      </c>
      <c r="N5" s="212" t="s">
        <v>276</v>
      </c>
      <c r="O5" s="212" t="s">
        <v>277</v>
      </c>
    </row>
    <row r="6" spans="1:28" s="37" customFormat="1" ht="84" customHeight="1">
      <c r="A6" s="194"/>
      <c r="B6" s="194"/>
      <c r="C6" s="194"/>
      <c r="D6" s="194"/>
      <c r="E6" s="38" t="s">
        <v>278</v>
      </c>
      <c r="F6" s="38" t="s">
        <v>279</v>
      </c>
      <c r="G6" s="38" t="s">
        <v>278</v>
      </c>
      <c r="H6" s="38" t="s">
        <v>279</v>
      </c>
      <c r="I6" s="194"/>
      <c r="J6" s="194"/>
      <c r="K6" s="194"/>
      <c r="L6" s="212"/>
      <c r="M6" s="194"/>
      <c r="N6" s="212"/>
      <c r="O6" s="212"/>
    </row>
    <row r="7" spans="1:28" ht="15.75">
      <c r="A7" s="39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40">
        <v>12</v>
      </c>
      <c r="M7" s="38">
        <v>13</v>
      </c>
      <c r="N7" s="41">
        <v>14</v>
      </c>
      <c r="O7" s="41">
        <v>15</v>
      </c>
    </row>
    <row r="8" spans="1:28" ht="27.75" customHeight="1">
      <c r="A8" s="213" t="s">
        <v>335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5"/>
    </row>
    <row r="9" spans="1:28" ht="57.75" customHeight="1">
      <c r="A9" s="206" t="s">
        <v>304</v>
      </c>
      <c r="B9" s="206"/>
      <c r="C9" s="42" t="s">
        <v>305</v>
      </c>
      <c r="D9" s="43"/>
      <c r="E9" s="41" t="s">
        <v>462</v>
      </c>
      <c r="F9" s="38"/>
      <c r="G9" s="41" t="s">
        <v>461</v>
      </c>
      <c r="H9" s="38"/>
      <c r="I9" s="38"/>
      <c r="J9" s="44" t="str">
        <f>$M$9</f>
        <v xml:space="preserve">X </v>
      </c>
      <c r="K9" s="44" t="str">
        <f>$M$9</f>
        <v xml:space="preserve">X </v>
      </c>
      <c r="L9" s="45">
        <f>L10+L12+L14+L16+L18+L20+L22+L24+L26+L28+L30+L32+L34+L36+L38+L40+L42</f>
        <v>11739420.209999999</v>
      </c>
      <c r="M9" s="44" t="str">
        <f>$M$10</f>
        <v xml:space="preserve">X </v>
      </c>
      <c r="N9" s="45">
        <f>N10+N12+N14+N16+N18+N20+N22+N24+N26+N28+N30+N32+N34+N36+N38+N40+N42</f>
        <v>11658516.68</v>
      </c>
      <c r="O9" s="45">
        <f>O10+O12+O14+O16+O18+O20+O22+O24+O26+O28+O30+O32+O34+O36+O38+O40+O42</f>
        <v>11658516.68</v>
      </c>
      <c r="P9" s="147" t="s">
        <v>475</v>
      </c>
      <c r="W9" s="46"/>
      <c r="AB9" s="47"/>
    </row>
    <row r="10" spans="1:28" ht="54.75" customHeight="1">
      <c r="A10" s="188" t="s">
        <v>284</v>
      </c>
      <c r="B10" s="48" t="str">
        <f>'[1]Раздел 2'!B9</f>
        <v>Результат предоставления субсидии: Социальные выплаты и иные выплаты населению</v>
      </c>
      <c r="C10" s="48" t="str">
        <f>'[2]Раздел 2'!C742</f>
        <v xml:space="preserve">X </v>
      </c>
      <c r="D10" s="48" t="s">
        <v>287</v>
      </c>
      <c r="E10" s="48" t="str">
        <f>'[3]Раздел 2'!E10</f>
        <v>30</v>
      </c>
      <c r="F10" s="48" t="str">
        <f>'[3]Раздел 2'!F10</f>
        <v>30</v>
      </c>
      <c r="G10" s="48" t="str">
        <f>'[3]Раздел 2'!G10</f>
        <v>32</v>
      </c>
      <c r="H10" s="48" t="str">
        <f>'[3]Раздел 2'!H10</f>
        <v>32</v>
      </c>
      <c r="I10" s="48" t="str">
        <f>'[3]Раздел 2'!I10</f>
        <v>32</v>
      </c>
      <c r="J10" s="48" t="str">
        <f>'[3]Раздел 2'!J10</f>
        <v>29.12.2025</v>
      </c>
      <c r="K10" s="48" t="str">
        <f>'[3]Раздел 2'!K10</f>
        <v>29.12.2025</v>
      </c>
      <c r="L10" s="49">
        <f>'[3]Раздел 2'!L10</f>
        <v>1079858.97</v>
      </c>
      <c r="M10" s="50" t="str">
        <f>'[3]Раздел 2'!M10</f>
        <v xml:space="preserve">X </v>
      </c>
      <c r="N10" s="49">
        <f>'[3]Раздел 2'!N10</f>
        <v>1079858.97</v>
      </c>
      <c r="O10" s="49">
        <f>'[3]Раздел 2'!O10</f>
        <v>1079858.97</v>
      </c>
      <c r="W10" s="46"/>
      <c r="X10" s="46"/>
      <c r="AB10" s="47"/>
    </row>
    <row r="11" spans="1:28" ht="36" customHeight="1">
      <c r="A11" s="188"/>
      <c r="B11" s="48" t="str">
        <f>'[1]Раздел 2'!B10</f>
        <v>Контрольная точка 1.1. Выплаты осуществлены</v>
      </c>
      <c r="C11" s="48" t="str">
        <f>'[2]Раздел 2'!C743</f>
        <v>-</v>
      </c>
      <c r="D11" s="48" t="str">
        <f>'[2]Раздел 2'!D743</f>
        <v>-</v>
      </c>
      <c r="E11" s="48" t="str">
        <f>'[3]Раздел 2'!E11</f>
        <v xml:space="preserve">X </v>
      </c>
      <c r="F11" s="48" t="str">
        <f>'[3]Раздел 2'!F11</f>
        <v>30</v>
      </c>
      <c r="G11" s="48" t="str">
        <f>'[3]Раздел 2'!G11</f>
        <v xml:space="preserve">X </v>
      </c>
      <c r="H11" s="48" t="str">
        <f>'[3]Раздел 2'!H11</f>
        <v>32</v>
      </c>
      <c r="I11" s="48" t="str">
        <f>'[3]Раздел 2'!I11</f>
        <v>32</v>
      </c>
      <c r="J11" s="48" t="str">
        <f>'[3]Раздел 2'!J11</f>
        <v>31.12.2025</v>
      </c>
      <c r="K11" s="48" t="str">
        <f>'[3]Раздел 2'!K11</f>
        <v>31.12.2025</v>
      </c>
      <c r="L11" s="51" t="str">
        <f>'[3]Раздел 2'!L11</f>
        <v xml:space="preserve">X </v>
      </c>
      <c r="M11" s="50" t="str">
        <f>'[3]Раздел 2'!M11</f>
        <v xml:space="preserve">X </v>
      </c>
      <c r="N11" s="51" t="str">
        <f>'[3]Раздел 2'!N11</f>
        <v xml:space="preserve">X </v>
      </c>
      <c r="O11" s="51" t="str">
        <f>'[3]Раздел 2'!O11</f>
        <v xml:space="preserve">X </v>
      </c>
      <c r="AB11" s="47"/>
    </row>
    <row r="12" spans="1:28" ht="64.5" customHeight="1">
      <c r="A12" s="189" t="s">
        <v>285</v>
      </c>
      <c r="B12" s="52" t="str">
        <f>'[1]Раздел 2'!B9</f>
        <v>Результат предоставления субсидии: Социальные выплаты и иные выплаты населению</v>
      </c>
      <c r="C12" s="52" t="str">
        <f t="shared" ref="C12:D13" si="0">C10</f>
        <v xml:space="preserve">X </v>
      </c>
      <c r="D12" s="52" t="str">
        <f t="shared" si="0"/>
        <v>Человек</v>
      </c>
      <c r="E12" s="31">
        <v>4</v>
      </c>
      <c r="F12" s="31">
        <v>4</v>
      </c>
      <c r="G12" s="52" t="s">
        <v>331</v>
      </c>
      <c r="H12" s="52" t="s">
        <v>331</v>
      </c>
      <c r="I12" s="52" t="s">
        <v>331</v>
      </c>
      <c r="J12" s="52" t="str">
        <f t="shared" ref="J12:K13" si="1">J10</f>
        <v>29.12.2025</v>
      </c>
      <c r="K12" s="52" t="str">
        <f t="shared" si="1"/>
        <v>29.12.2025</v>
      </c>
      <c r="L12" s="53">
        <v>72966.429999999993</v>
      </c>
      <c r="M12" s="54" t="str">
        <f t="shared" ref="M12" si="2">$G$11</f>
        <v xml:space="preserve">X </v>
      </c>
      <c r="N12" s="55">
        <v>72966.429999999993</v>
      </c>
      <c r="O12" s="55">
        <v>72966.429999999993</v>
      </c>
      <c r="P12" s="56" t="s">
        <v>419</v>
      </c>
      <c r="AB12" s="47"/>
    </row>
    <row r="13" spans="1:28" ht="36" customHeight="1">
      <c r="A13" s="189"/>
      <c r="B13" s="52" t="str">
        <f>'[1]Раздел 2'!B10</f>
        <v>Контрольная точка 1.1. Выплаты осуществлены</v>
      </c>
      <c r="C13" s="52" t="str">
        <f t="shared" si="0"/>
        <v>-</v>
      </c>
      <c r="D13" s="52" t="str">
        <f t="shared" si="0"/>
        <v>-</v>
      </c>
      <c r="E13" s="52" t="str">
        <f t="shared" ref="E13" si="3">E11</f>
        <v xml:space="preserve">X </v>
      </c>
      <c r="F13" s="52" t="s">
        <v>331</v>
      </c>
      <c r="G13" s="52" t="str">
        <f t="shared" ref="G13" si="4">G11</f>
        <v xml:space="preserve">X </v>
      </c>
      <c r="H13" s="52" t="s">
        <v>331</v>
      </c>
      <c r="I13" s="52" t="s">
        <v>331</v>
      </c>
      <c r="J13" s="52" t="str">
        <f t="shared" si="1"/>
        <v>31.12.2025</v>
      </c>
      <c r="K13" s="52" t="str">
        <f t="shared" si="1"/>
        <v>31.12.2025</v>
      </c>
      <c r="L13" s="53" t="str">
        <f t="shared" ref="L13:O13" si="5">L11</f>
        <v xml:space="preserve">X </v>
      </c>
      <c r="M13" s="53" t="str">
        <f t="shared" si="5"/>
        <v xml:space="preserve">X </v>
      </c>
      <c r="N13" s="53" t="str">
        <f t="shared" si="5"/>
        <v xml:space="preserve">X </v>
      </c>
      <c r="O13" s="53" t="str">
        <f t="shared" si="5"/>
        <v xml:space="preserve">X </v>
      </c>
      <c r="AB13" s="47"/>
    </row>
    <row r="14" spans="1:28" ht="53.25" customHeight="1">
      <c r="A14" s="188" t="s">
        <v>286</v>
      </c>
      <c r="B14" s="48" t="str">
        <f t="shared" ref="B14:D15" si="6">B12</f>
        <v>Результат предоставления субсидии: Социальные выплаты и иные выплаты населению</v>
      </c>
      <c r="C14" s="48" t="str">
        <f t="shared" si="6"/>
        <v xml:space="preserve">X </v>
      </c>
      <c r="D14" s="48" t="str">
        <f t="shared" si="6"/>
        <v>Человек</v>
      </c>
      <c r="E14" s="32">
        <f>'[4]Раздел 2'!E14</f>
        <v>10</v>
      </c>
      <c r="F14" s="32">
        <f>'[4]Раздел 2'!F14</f>
        <v>10</v>
      </c>
      <c r="G14" s="32">
        <f>'[4]Раздел 2'!G14</f>
        <v>14</v>
      </c>
      <c r="H14" s="32">
        <f>'[4]Раздел 2'!H14</f>
        <v>14</v>
      </c>
      <c r="I14" s="32">
        <f>'[4]Раздел 2'!I14</f>
        <v>14</v>
      </c>
      <c r="J14" s="48" t="str">
        <f>'[4]Раздел 2'!J14</f>
        <v>29.12.2025</v>
      </c>
      <c r="K14" s="48" t="str">
        <f>'[4]Раздел 2'!K14</f>
        <v>29.12.2025</v>
      </c>
      <c r="L14" s="49">
        <f>'[4]Раздел 2'!L14</f>
        <v>955281.7</v>
      </c>
      <c r="M14" s="49" t="str">
        <f>'[4]Раздел 2'!M14</f>
        <v xml:space="preserve">X </v>
      </c>
      <c r="N14" s="57">
        <f>'[4]Раздел 2'!N14</f>
        <v>955281.7</v>
      </c>
      <c r="O14" s="57">
        <f>'[4]Раздел 2'!O14</f>
        <v>955281.7</v>
      </c>
      <c r="AB14" s="47"/>
    </row>
    <row r="15" spans="1:28" ht="39" customHeight="1">
      <c r="A15" s="188"/>
      <c r="B15" s="48" t="str">
        <f t="shared" si="6"/>
        <v>Контрольная точка 1.1. Выплаты осуществлены</v>
      </c>
      <c r="C15" s="48" t="str">
        <f t="shared" si="6"/>
        <v>-</v>
      </c>
      <c r="D15" s="48" t="str">
        <f t="shared" si="6"/>
        <v>-</v>
      </c>
      <c r="E15" s="48" t="str">
        <f>'[4]Раздел 2'!E15</f>
        <v xml:space="preserve">X </v>
      </c>
      <c r="F15" s="48" t="str">
        <f>'[4]Раздел 2'!F15</f>
        <v>10</v>
      </c>
      <c r="G15" s="48" t="str">
        <f>'[4]Раздел 2'!G15</f>
        <v xml:space="preserve">X </v>
      </c>
      <c r="H15" s="48" t="str">
        <f>'[4]Раздел 2'!H15</f>
        <v>11</v>
      </c>
      <c r="I15" s="48" t="str">
        <f>'[4]Раздел 2'!I15</f>
        <v>13</v>
      </c>
      <c r="J15" s="48" t="str">
        <f>'[4]Раздел 2'!J15</f>
        <v>31.12.2025</v>
      </c>
      <c r="K15" s="48" t="str">
        <f>'[4]Раздел 2'!K15</f>
        <v>31.12.2025</v>
      </c>
      <c r="L15" s="49" t="str">
        <f>'[4]Раздел 2'!L15</f>
        <v xml:space="preserve">X </v>
      </c>
      <c r="M15" s="48" t="str">
        <f>'[4]Раздел 2'!M15</f>
        <v xml:space="preserve">X </v>
      </c>
      <c r="N15" s="49" t="str">
        <f>'[4]Раздел 2'!N15</f>
        <v xml:space="preserve">X </v>
      </c>
      <c r="O15" s="49" t="str">
        <f>'[4]Раздел 2'!O15</f>
        <v xml:space="preserve">X </v>
      </c>
      <c r="AB15" s="47"/>
    </row>
    <row r="16" spans="1:28" ht="51.75" customHeight="1">
      <c r="A16" s="189" t="s">
        <v>288</v>
      </c>
      <c r="B16" s="52" t="str">
        <f t="shared" ref="B16:B17" si="7">B14</f>
        <v>Результат предоставления субсидии: Социальные выплаты и иные выплаты населению</v>
      </c>
      <c r="C16" s="52" t="str">
        <f t="shared" ref="C16:C17" si="8">C14</f>
        <v xml:space="preserve">X </v>
      </c>
      <c r="D16" s="52" t="str">
        <f>'[5]раздел 2'!F9</f>
        <v>Человек</v>
      </c>
      <c r="E16" s="31">
        <f>'[5]раздел 2'!G9</f>
        <v>25</v>
      </c>
      <c r="F16" s="31">
        <f>'[5]раздел 2'!H9</f>
        <v>25</v>
      </c>
      <c r="G16" s="31">
        <f>'[5]раздел 2'!I9</f>
        <v>1</v>
      </c>
      <c r="H16" s="31">
        <f>'[5]раздел 2'!J9</f>
        <v>1</v>
      </c>
      <c r="I16" s="31">
        <v>25</v>
      </c>
      <c r="J16" s="52" t="s">
        <v>290</v>
      </c>
      <c r="K16" s="52" t="s">
        <v>290</v>
      </c>
      <c r="L16" s="53">
        <v>52998</v>
      </c>
      <c r="M16" s="58" t="str">
        <f>$M$15</f>
        <v xml:space="preserve">X </v>
      </c>
      <c r="N16" s="55">
        <v>52998</v>
      </c>
      <c r="O16" s="55">
        <v>52998</v>
      </c>
      <c r="P16" s="59" t="s">
        <v>420</v>
      </c>
      <c r="W16" s="46"/>
      <c r="AB16" s="47"/>
    </row>
    <row r="17" spans="1:1429" ht="41.25" customHeight="1">
      <c r="A17" s="189"/>
      <c r="B17" s="52" t="str">
        <f t="shared" si="7"/>
        <v>Контрольная точка 1.1. Выплаты осуществлены</v>
      </c>
      <c r="C17" s="52" t="str">
        <f t="shared" si="8"/>
        <v>-</v>
      </c>
      <c r="D17" s="52" t="str">
        <f t="shared" ref="D17:O17" si="9">D15</f>
        <v>-</v>
      </c>
      <c r="E17" s="52" t="str">
        <f t="shared" si="9"/>
        <v xml:space="preserve">X </v>
      </c>
      <c r="F17" s="52" t="s">
        <v>328</v>
      </c>
      <c r="G17" s="52" t="str">
        <f t="shared" si="9"/>
        <v xml:space="preserve">X </v>
      </c>
      <c r="H17" s="52" t="s">
        <v>328</v>
      </c>
      <c r="I17" s="52" t="s">
        <v>385</v>
      </c>
      <c r="J17" s="52" t="str">
        <f t="shared" si="9"/>
        <v>31.12.2025</v>
      </c>
      <c r="K17" s="52" t="str">
        <f t="shared" si="9"/>
        <v>31.12.2025</v>
      </c>
      <c r="L17" s="53" t="str">
        <f t="shared" si="9"/>
        <v xml:space="preserve">X </v>
      </c>
      <c r="M17" s="52" t="str">
        <f t="shared" si="9"/>
        <v xml:space="preserve">X </v>
      </c>
      <c r="N17" s="53" t="str">
        <f t="shared" si="9"/>
        <v xml:space="preserve">X </v>
      </c>
      <c r="O17" s="53" t="str">
        <f t="shared" si="9"/>
        <v xml:space="preserve">X </v>
      </c>
      <c r="AB17" s="47"/>
    </row>
    <row r="18" spans="1:1429" ht="60" customHeight="1">
      <c r="A18" s="188" t="s">
        <v>289</v>
      </c>
      <c r="B18" s="48" t="str">
        <f t="shared" ref="B18:B19" si="10">B16</f>
        <v>Результат предоставления субсидии: Социальные выплаты и иные выплаты населению</v>
      </c>
      <c r="C18" s="32" t="str">
        <f>'[6]Раздел 2'!D9</f>
        <v xml:space="preserve">X </v>
      </c>
      <c r="D18" s="48" t="s">
        <v>287</v>
      </c>
      <c r="E18" s="32">
        <f>'[7]Раздел 2'!E18</f>
        <v>30</v>
      </c>
      <c r="F18" s="32">
        <f>'[7]Раздел 2'!F18</f>
        <v>30</v>
      </c>
      <c r="G18" s="32">
        <f>'[7]Раздел 2'!G18</f>
        <v>30</v>
      </c>
      <c r="H18" s="32">
        <f>'[7]Раздел 2'!H18</f>
        <v>30</v>
      </c>
      <c r="I18" s="32">
        <f>'[7]Раздел 2'!I18</f>
        <v>30</v>
      </c>
      <c r="J18" s="48" t="str">
        <f>'[7]Раздел 2'!J18</f>
        <v>29.12.2025</v>
      </c>
      <c r="K18" s="48" t="str">
        <f>'[7]Раздел 2'!K18</f>
        <v>29.12.2025</v>
      </c>
      <c r="L18" s="49">
        <f>'[7]Раздел 2'!L18</f>
        <v>1100835.7</v>
      </c>
      <c r="M18" s="48" t="str">
        <f>'[7]Раздел 2'!M18</f>
        <v xml:space="preserve">X </v>
      </c>
      <c r="N18" s="57">
        <f>'[7]Раздел 2'!N18</f>
        <v>1071795.7</v>
      </c>
      <c r="O18" s="57">
        <f>'[7]Раздел 2'!O18</f>
        <v>1071795.7</v>
      </c>
      <c r="AB18" s="47"/>
    </row>
    <row r="19" spans="1:1429" s="60" customFormat="1" ht="43.5" customHeight="1">
      <c r="A19" s="188"/>
      <c r="B19" s="48" t="str">
        <f t="shared" si="10"/>
        <v>Контрольная точка 1.1. Выплаты осуществлены</v>
      </c>
      <c r="C19" s="48" t="str">
        <f t="shared" ref="C19:D19" si="11">C17</f>
        <v>-</v>
      </c>
      <c r="D19" s="48" t="str">
        <f t="shared" si="11"/>
        <v>-</v>
      </c>
      <c r="E19" s="48" t="str">
        <f>'[7]Раздел 2'!E19</f>
        <v xml:space="preserve">X </v>
      </c>
      <c r="F19" s="48" t="str">
        <f>'[7]Раздел 2'!F19</f>
        <v>30</v>
      </c>
      <c r="G19" s="48" t="str">
        <f>'[7]Раздел 2'!G19</f>
        <v xml:space="preserve">X </v>
      </c>
      <c r="H19" s="48" t="str">
        <f>'[7]Раздел 2'!H19</f>
        <v>30</v>
      </c>
      <c r="I19" s="48" t="str">
        <f>'[7]Раздел 2'!I19</f>
        <v>30</v>
      </c>
      <c r="J19" s="48" t="str">
        <f>'[7]Раздел 2'!J19</f>
        <v>31.12.2025</v>
      </c>
      <c r="K19" s="48" t="str">
        <f>'[7]Раздел 2'!K19</f>
        <v>31.12.2025</v>
      </c>
      <c r="L19" s="49" t="str">
        <f>'[7]Раздел 2'!L19</f>
        <v xml:space="preserve">X </v>
      </c>
      <c r="M19" s="48" t="str">
        <f>'[7]Раздел 2'!M19</f>
        <v xml:space="preserve">X </v>
      </c>
      <c r="N19" s="49" t="str">
        <f>'[7]Раздел 2'!N19</f>
        <v xml:space="preserve">X </v>
      </c>
      <c r="O19" s="49" t="str">
        <f>'[7]Раздел 2'!O19</f>
        <v xml:space="preserve">X </v>
      </c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47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</row>
    <row r="20" spans="1:1429" ht="57.75" customHeight="1">
      <c r="A20" s="189" t="s">
        <v>291</v>
      </c>
      <c r="B20" s="52" t="str">
        <f t="shared" ref="B20:B21" si="12">B18</f>
        <v>Результат предоставления субсидии: Социальные выплаты и иные выплаты населению</v>
      </c>
      <c r="C20" s="31" t="str">
        <f t="shared" ref="C20:D21" si="13">C18</f>
        <v xml:space="preserve">X </v>
      </c>
      <c r="D20" s="52" t="str">
        <f t="shared" si="13"/>
        <v>Человек</v>
      </c>
      <c r="E20" s="31">
        <f>'[8]Раздел 2'!F9</f>
        <v>14</v>
      </c>
      <c r="F20" s="31">
        <f>'[8]Раздел 2'!G9</f>
        <v>14</v>
      </c>
      <c r="G20" s="31">
        <v>6</v>
      </c>
      <c r="H20" s="31">
        <v>6</v>
      </c>
      <c r="I20" s="31">
        <f>'[8]Раздел 2'!J9</f>
        <v>14</v>
      </c>
      <c r="J20" s="52" t="str">
        <f t="shared" ref="E20:O21" si="14">J18</f>
        <v>29.12.2025</v>
      </c>
      <c r="K20" s="52" t="str">
        <f t="shared" si="14"/>
        <v>29.12.2025</v>
      </c>
      <c r="L20" s="53">
        <v>293523.57</v>
      </c>
      <c r="M20" s="31" t="str">
        <f>'[8]Раздел 2'!N9</f>
        <v xml:space="preserve">X </v>
      </c>
      <c r="N20" s="55">
        <v>293523.57</v>
      </c>
      <c r="O20" s="55">
        <v>293523.57</v>
      </c>
      <c r="P20" s="56" t="s">
        <v>413</v>
      </c>
      <c r="AB20" s="47"/>
    </row>
    <row r="21" spans="1:1429" ht="44.25" customHeight="1">
      <c r="A21" s="189"/>
      <c r="B21" s="52" t="str">
        <f t="shared" si="12"/>
        <v>Контрольная точка 1.1. Выплаты осуществлены</v>
      </c>
      <c r="C21" s="52" t="str">
        <f t="shared" si="13"/>
        <v>-</v>
      </c>
      <c r="D21" s="52" t="str">
        <f t="shared" si="13"/>
        <v>-</v>
      </c>
      <c r="E21" s="52" t="str">
        <f t="shared" si="14"/>
        <v xml:space="preserve">X </v>
      </c>
      <c r="F21" s="52" t="s">
        <v>378</v>
      </c>
      <c r="G21" s="52" t="str">
        <f t="shared" si="14"/>
        <v xml:space="preserve">X </v>
      </c>
      <c r="H21" s="52" t="s">
        <v>378</v>
      </c>
      <c r="I21" s="52" t="s">
        <v>384</v>
      </c>
      <c r="J21" s="52" t="str">
        <f t="shared" si="14"/>
        <v>31.12.2025</v>
      </c>
      <c r="K21" s="52" t="str">
        <f t="shared" si="14"/>
        <v>31.12.2025</v>
      </c>
      <c r="L21" s="53" t="str">
        <f t="shared" si="14"/>
        <v xml:space="preserve">X </v>
      </c>
      <c r="M21" s="52" t="str">
        <f t="shared" si="14"/>
        <v xml:space="preserve">X </v>
      </c>
      <c r="N21" s="53" t="str">
        <f t="shared" si="14"/>
        <v xml:space="preserve">X </v>
      </c>
      <c r="O21" s="53" t="str">
        <f t="shared" si="14"/>
        <v xml:space="preserve">X </v>
      </c>
      <c r="X21" s="61"/>
      <c r="AB21" s="47"/>
    </row>
    <row r="22" spans="1:1429" ht="66" customHeight="1">
      <c r="A22" s="191" t="s">
        <v>292</v>
      </c>
      <c r="B22" s="62" t="str">
        <f t="shared" ref="B22:B23" si="15">B20</f>
        <v>Результат предоставления субсидии: Социальные выплаты и иные выплаты населению</v>
      </c>
      <c r="C22" s="33" t="str">
        <f t="shared" ref="C22:D22" si="16">C20</f>
        <v xml:space="preserve">X </v>
      </c>
      <c r="D22" s="62" t="str">
        <f t="shared" si="16"/>
        <v>Человек</v>
      </c>
      <c r="E22" s="33">
        <f>'[9]Раздел 2'!E22</f>
        <v>20</v>
      </c>
      <c r="F22" s="33">
        <f>'[9]Раздел 2'!F22</f>
        <v>20</v>
      </c>
      <c r="G22" s="33">
        <v>12</v>
      </c>
      <c r="H22" s="33">
        <v>12</v>
      </c>
      <c r="I22" s="33">
        <f>'[9]Раздел 2'!I22</f>
        <v>20</v>
      </c>
      <c r="J22" s="62" t="s">
        <v>290</v>
      </c>
      <c r="K22" s="62" t="s">
        <v>290</v>
      </c>
      <c r="L22" s="63">
        <f>'[10]Раздел 2'!L22</f>
        <v>721962.46</v>
      </c>
      <c r="M22" s="33" t="str">
        <f>'[10]Раздел 2'!M22</f>
        <v>Х</v>
      </c>
      <c r="N22" s="64">
        <f>'[10]Раздел 2'!N22</f>
        <v>721962.46</v>
      </c>
      <c r="O22" s="64">
        <f>'[10]Раздел 2'!O22</f>
        <v>721962.46</v>
      </c>
      <c r="U22" s="61"/>
      <c r="W22" s="46"/>
      <c r="X22" s="61"/>
      <c r="AB22" s="47"/>
    </row>
    <row r="23" spans="1:1429" ht="38.25" customHeight="1">
      <c r="A23" s="191"/>
      <c r="B23" s="62" t="str">
        <f t="shared" si="15"/>
        <v>Контрольная точка 1.1. Выплаты осуществлены</v>
      </c>
      <c r="C23" s="62" t="str">
        <f t="shared" ref="C23:O23" si="17">C21</f>
        <v>-</v>
      </c>
      <c r="D23" s="62" t="str">
        <f t="shared" si="17"/>
        <v>-</v>
      </c>
      <c r="E23" s="62" t="str">
        <f>'[9]Раздел 2'!E23</f>
        <v xml:space="preserve">X </v>
      </c>
      <c r="F23" s="62" t="str">
        <f>'[9]Раздел 2'!F23</f>
        <v>4</v>
      </c>
      <c r="G23" s="62" t="str">
        <f>'[9]Раздел 2'!G23</f>
        <v xml:space="preserve">X </v>
      </c>
      <c r="H23" s="62" t="str">
        <f>'[9]Раздел 2'!H23</f>
        <v>4</v>
      </c>
      <c r="I23" s="62" t="str">
        <f>'[9]Раздел 2'!I23</f>
        <v>14</v>
      </c>
      <c r="J23" s="62" t="str">
        <f t="shared" si="17"/>
        <v>31.12.2025</v>
      </c>
      <c r="K23" s="62" t="str">
        <f t="shared" si="17"/>
        <v>31.12.2025</v>
      </c>
      <c r="L23" s="63" t="str">
        <f t="shared" si="17"/>
        <v xml:space="preserve">X </v>
      </c>
      <c r="M23" s="62" t="str">
        <f t="shared" si="17"/>
        <v xml:space="preserve">X </v>
      </c>
      <c r="N23" s="63" t="str">
        <f t="shared" si="17"/>
        <v xml:space="preserve">X </v>
      </c>
      <c r="O23" s="63" t="str">
        <f t="shared" si="17"/>
        <v xml:space="preserve">X </v>
      </c>
      <c r="U23" s="61"/>
      <c r="X23" s="61"/>
      <c r="AB23" s="47"/>
    </row>
    <row r="24" spans="1:1429" ht="50.25" customHeight="1">
      <c r="A24" s="191" t="s">
        <v>293</v>
      </c>
      <c r="B24" s="62" t="str">
        <f t="shared" ref="B24:B25" si="18">B22</f>
        <v>Результат предоставления субсидии: Социальные выплаты и иные выплаты населению</v>
      </c>
      <c r="C24" s="62" t="str">
        <f>'[11]Раздел 2'!C24</f>
        <v xml:space="preserve">X </v>
      </c>
      <c r="D24" s="62" t="str">
        <f>'[11]Раздел 2'!D24</f>
        <v>Человек</v>
      </c>
      <c r="E24" s="62">
        <f>'[11]Раздел 2'!E24</f>
        <v>20</v>
      </c>
      <c r="F24" s="62">
        <f>'[11]Раздел 2'!F24</f>
        <v>20</v>
      </c>
      <c r="G24" s="62">
        <f>'[11]Раздел 2'!G24</f>
        <v>3</v>
      </c>
      <c r="H24" s="62">
        <f>'[11]Раздел 2'!H24</f>
        <v>3</v>
      </c>
      <c r="I24" s="62">
        <f>'[11]Раздел 2'!I24</f>
        <v>20</v>
      </c>
      <c r="J24" s="62" t="str">
        <f>'[11]Раздел 2'!J24</f>
        <v>29.12.2025</v>
      </c>
      <c r="K24" s="62" t="str">
        <f>'[11]Раздел 2'!K24</f>
        <v>29.12.2025</v>
      </c>
      <c r="L24" s="63">
        <v>220024.66</v>
      </c>
      <c r="M24" s="62" t="str">
        <f>'[11]Раздел 2'!M24</f>
        <v>Х</v>
      </c>
      <c r="N24" s="64">
        <f>'[11]Раздел 2'!N24</f>
        <v>173992.6</v>
      </c>
      <c r="O24" s="64">
        <f>'[11]Раздел 2'!O24</f>
        <v>173992.6</v>
      </c>
      <c r="P24" s="65" t="s">
        <v>414</v>
      </c>
      <c r="U24" s="61"/>
      <c r="W24" s="46"/>
      <c r="X24" s="61"/>
      <c r="AB24" s="47"/>
    </row>
    <row r="25" spans="1:1429" ht="41.25" customHeight="1">
      <c r="A25" s="191"/>
      <c r="B25" s="62" t="str">
        <f t="shared" si="18"/>
        <v>Контрольная точка 1.1. Выплаты осуществлены</v>
      </c>
      <c r="C25" s="62" t="str">
        <f>'[11]Раздел 2'!C25</f>
        <v>-</v>
      </c>
      <c r="D25" s="62" t="str">
        <f>'[11]Раздел 2'!D25</f>
        <v>-</v>
      </c>
      <c r="E25" s="62" t="str">
        <f>'[11]Раздел 2'!E25</f>
        <v xml:space="preserve">X </v>
      </c>
      <c r="F25" s="62" t="str">
        <f>'[11]Раздел 2'!F25</f>
        <v>3</v>
      </c>
      <c r="G25" s="62" t="str">
        <f>'[11]Раздел 2'!G25</f>
        <v xml:space="preserve">X </v>
      </c>
      <c r="H25" s="62" t="str">
        <f>'[11]Раздел 2'!H25</f>
        <v>3</v>
      </c>
      <c r="I25" s="62" t="str">
        <f>'[11]Раздел 2'!I25</f>
        <v>20</v>
      </c>
      <c r="J25" s="62" t="str">
        <f>'[11]Раздел 2'!J25</f>
        <v>31.12.2025</v>
      </c>
      <c r="K25" s="62" t="str">
        <f>'[11]Раздел 2'!K25</f>
        <v>31.12.2025</v>
      </c>
      <c r="L25" s="63" t="str">
        <f>'[11]Раздел 2'!L25</f>
        <v xml:space="preserve">X </v>
      </c>
      <c r="M25" s="62" t="str">
        <f>'[11]Раздел 2'!M25</f>
        <v xml:space="preserve">X </v>
      </c>
      <c r="N25" s="63" t="str">
        <f>'[11]Раздел 2'!N25</f>
        <v xml:space="preserve">X </v>
      </c>
      <c r="O25" s="63" t="str">
        <f>'[11]Раздел 2'!O25</f>
        <v xml:space="preserve">X </v>
      </c>
      <c r="U25" s="61"/>
      <c r="W25" s="46"/>
      <c r="X25" s="61"/>
      <c r="AB25" s="66"/>
    </row>
    <row r="26" spans="1:1429" ht="66" customHeight="1">
      <c r="A26" s="191" t="s">
        <v>294</v>
      </c>
      <c r="B26" s="62" t="str">
        <f t="shared" ref="B26:B27" si="19">B24</f>
        <v>Результат предоставления субсидии: Социальные выплаты и иные выплаты населению</v>
      </c>
      <c r="C26" s="62" t="str">
        <f>$C$24</f>
        <v xml:space="preserve">X </v>
      </c>
      <c r="D26" s="62" t="str">
        <f>'[12]раздел 2'!F7</f>
        <v>Человек</v>
      </c>
      <c r="E26" s="33">
        <f>'[13]Раздел 2'!E26</f>
        <v>20</v>
      </c>
      <c r="F26" s="33">
        <f>'[13]Раздел 2'!F26</f>
        <v>20</v>
      </c>
      <c r="G26" s="33">
        <f>'[13]Раздел 2'!G26</f>
        <v>18</v>
      </c>
      <c r="H26" s="33">
        <f>'[13]Раздел 2'!H26</f>
        <v>18</v>
      </c>
      <c r="I26" s="33">
        <f>'[13]Раздел 2'!I26</f>
        <v>20</v>
      </c>
      <c r="J26" s="62" t="str">
        <f>'[13]Раздел 2'!J26</f>
        <v>29.12.2025</v>
      </c>
      <c r="K26" s="62" t="str">
        <f>'[13]Раздел 2'!K26</f>
        <v>29.12.2025</v>
      </c>
      <c r="L26" s="63">
        <v>871496.84</v>
      </c>
      <c r="M26" s="33" t="str">
        <f>'[13]Раздел 2'!M26</f>
        <v>-</v>
      </c>
      <c r="N26" s="64">
        <v>871496.84</v>
      </c>
      <c r="O26" s="64">
        <v>871496.84</v>
      </c>
      <c r="U26" s="61"/>
      <c r="X26" s="61"/>
      <c r="AB26" s="47"/>
    </row>
    <row r="27" spans="1:1429" ht="40.5" customHeight="1">
      <c r="A27" s="191"/>
      <c r="B27" s="62" t="str">
        <f t="shared" si="19"/>
        <v>Контрольная точка 1.1. Выплаты осуществлены</v>
      </c>
      <c r="C27" s="62" t="str">
        <f t="shared" ref="C27:D27" si="20">C25</f>
        <v>-</v>
      </c>
      <c r="D27" s="62" t="str">
        <f t="shared" si="20"/>
        <v>-</v>
      </c>
      <c r="E27" s="62" t="str">
        <f>'[13]Раздел 2'!E27</f>
        <v xml:space="preserve">X </v>
      </c>
      <c r="F27" s="62" t="str">
        <f>'[13]Раздел 2'!F27</f>
        <v>18</v>
      </c>
      <c r="G27" s="62" t="str">
        <f>'[13]Раздел 2'!G27</f>
        <v xml:space="preserve">X </v>
      </c>
      <c r="H27" s="62" t="str">
        <f>'[13]Раздел 2'!H27</f>
        <v>18</v>
      </c>
      <c r="I27" s="62" t="str">
        <f>'[13]Раздел 2'!I27</f>
        <v>20</v>
      </c>
      <c r="J27" s="62" t="str">
        <f>'[13]Раздел 2'!J27</f>
        <v>31.12.2025</v>
      </c>
      <c r="K27" s="62" t="str">
        <f>'[13]Раздел 2'!K27</f>
        <v>31.12.2025</v>
      </c>
      <c r="L27" s="63" t="str">
        <f>'[13]Раздел 2'!L27</f>
        <v xml:space="preserve">X </v>
      </c>
      <c r="M27" s="62" t="str">
        <f>'[13]Раздел 2'!M27</f>
        <v xml:space="preserve">X </v>
      </c>
      <c r="N27" s="63" t="str">
        <f>'[13]Раздел 2'!N27</f>
        <v xml:space="preserve">X </v>
      </c>
      <c r="O27" s="63" t="str">
        <f>'[13]Раздел 2'!O27</f>
        <v xml:space="preserve">X </v>
      </c>
      <c r="U27" s="61"/>
      <c r="X27" s="61"/>
      <c r="AB27" s="61"/>
    </row>
    <row r="28" spans="1:1429" ht="64.5" customHeight="1">
      <c r="A28" s="191" t="s">
        <v>295</v>
      </c>
      <c r="B28" s="62" t="str">
        <f t="shared" ref="B28:D29" si="21">B26</f>
        <v>Результат предоставления субсидии: Социальные выплаты и иные выплаты населению</v>
      </c>
      <c r="C28" s="62" t="str">
        <f t="shared" si="21"/>
        <v xml:space="preserve">X </v>
      </c>
      <c r="D28" s="62" t="str">
        <f t="shared" si="21"/>
        <v>Человек</v>
      </c>
      <c r="E28" s="33">
        <f>'[14]Раздел 2'!E28</f>
        <v>30</v>
      </c>
      <c r="F28" s="33">
        <f>'[14]Раздел 2'!F28</f>
        <v>30</v>
      </c>
      <c r="G28" s="33">
        <f>'[14]Раздел 2'!G28</f>
        <v>30</v>
      </c>
      <c r="H28" s="33">
        <f>'[14]Раздел 2'!H28</f>
        <v>30</v>
      </c>
      <c r="I28" s="33">
        <f>'[14]Раздел 2'!I28</f>
        <v>30</v>
      </c>
      <c r="J28" s="62" t="s">
        <v>290</v>
      </c>
      <c r="K28" s="62" t="s">
        <v>290</v>
      </c>
      <c r="L28" s="63">
        <v>833011.18</v>
      </c>
      <c r="M28" s="33" t="str">
        <f>'[14]Раздел 2'!M28</f>
        <v xml:space="preserve">X </v>
      </c>
      <c r="N28" s="64">
        <f>'[14]Раздел 2'!N28</f>
        <v>833011.18</v>
      </c>
      <c r="O28" s="64">
        <f>'[14]Раздел 2'!O28</f>
        <v>833011.18</v>
      </c>
      <c r="P28" s="67"/>
      <c r="U28" s="61"/>
      <c r="X28" s="61"/>
    </row>
    <row r="29" spans="1:1429" ht="39.75" customHeight="1">
      <c r="A29" s="191"/>
      <c r="B29" s="62" t="str">
        <f t="shared" si="21"/>
        <v>Контрольная точка 1.1. Выплаты осуществлены</v>
      </c>
      <c r="C29" s="62" t="str">
        <f t="shared" si="21"/>
        <v>-</v>
      </c>
      <c r="D29" s="62" t="str">
        <f t="shared" si="21"/>
        <v>-</v>
      </c>
      <c r="E29" s="62" t="str">
        <f>'[14]Раздел 2'!E29</f>
        <v xml:space="preserve">X </v>
      </c>
      <c r="F29" s="62" t="str">
        <f>'[14]Раздел 2'!F29</f>
        <v>30</v>
      </c>
      <c r="G29" s="62" t="str">
        <f>'[14]Раздел 2'!G29</f>
        <v xml:space="preserve">X </v>
      </c>
      <c r="H29" s="62" t="str">
        <f>'[14]Раздел 2'!H29</f>
        <v>30</v>
      </c>
      <c r="I29" s="62" t="str">
        <f>'[14]Раздел 2'!I29</f>
        <v>30</v>
      </c>
      <c r="J29" s="62" t="str">
        <f>'[14]Раздел 2'!J29</f>
        <v>31.12.2025</v>
      </c>
      <c r="K29" s="62" t="str">
        <f>'[14]Раздел 2'!K29</f>
        <v>31.12.2025</v>
      </c>
      <c r="L29" s="63" t="str">
        <f>'[14]Раздел 2'!L29</f>
        <v xml:space="preserve">X </v>
      </c>
      <c r="M29" s="62" t="str">
        <f>'[14]Раздел 2'!M29</f>
        <v xml:space="preserve">X </v>
      </c>
      <c r="N29" s="63" t="str">
        <f>'[14]Раздел 2'!N29</f>
        <v xml:space="preserve">X </v>
      </c>
      <c r="O29" s="63" t="str">
        <f>'[14]Раздел 2'!O29</f>
        <v xml:space="preserve">X </v>
      </c>
      <c r="U29" s="61"/>
      <c r="X29" s="61"/>
    </row>
    <row r="30" spans="1:1429" ht="57.75" customHeight="1">
      <c r="A30" s="191" t="s">
        <v>296</v>
      </c>
      <c r="B30" s="62" t="str">
        <f t="shared" ref="B30:D31" si="22">B28</f>
        <v>Результат предоставления субсидии: Социальные выплаты и иные выплаты населению</v>
      </c>
      <c r="C30" s="62" t="str">
        <f t="shared" si="22"/>
        <v xml:space="preserve">X </v>
      </c>
      <c r="D30" s="62" t="str">
        <f t="shared" si="22"/>
        <v>Человек</v>
      </c>
      <c r="E30" s="33">
        <f>'[15]Раздел 2'!E30</f>
        <v>40</v>
      </c>
      <c r="F30" s="33">
        <f>'[15]Раздел 2'!F30</f>
        <v>44</v>
      </c>
      <c r="G30" s="33">
        <v>44</v>
      </c>
      <c r="H30" s="33">
        <v>44</v>
      </c>
      <c r="I30" s="33">
        <f>'[15]Раздел 2'!I30</f>
        <v>46</v>
      </c>
      <c r="J30" s="62" t="str">
        <f t="shared" ref="J30:K30" si="23">$J$28</f>
        <v>29.12.2025</v>
      </c>
      <c r="K30" s="62" t="str">
        <f t="shared" si="23"/>
        <v>29.12.2025</v>
      </c>
      <c r="L30" s="63">
        <v>2107457.96</v>
      </c>
      <c r="M30" s="33" t="str">
        <f>'[16]раздел 2'!O11</f>
        <v>-</v>
      </c>
      <c r="N30" s="64">
        <v>2104324.09</v>
      </c>
      <c r="O30" s="64">
        <v>2104324.09</v>
      </c>
      <c r="P30" s="68"/>
      <c r="U30" s="61"/>
      <c r="X30" s="61"/>
    </row>
    <row r="31" spans="1:1429" ht="40.5" customHeight="1">
      <c r="A31" s="191"/>
      <c r="B31" s="62" t="str">
        <f t="shared" si="22"/>
        <v>Контрольная точка 1.1. Выплаты осуществлены</v>
      </c>
      <c r="C31" s="62" t="str">
        <f t="shared" si="22"/>
        <v>-</v>
      </c>
      <c r="D31" s="62" t="str">
        <f t="shared" si="22"/>
        <v>-</v>
      </c>
      <c r="E31" s="62" t="str">
        <f>'[15]Раздел 2'!E31</f>
        <v xml:space="preserve">X </v>
      </c>
      <c r="F31" s="62" t="str">
        <f>'[15]Раздел 2'!F31</f>
        <v>44</v>
      </c>
      <c r="G31" s="62" t="str">
        <f>'[15]Раздел 2'!G31</f>
        <v xml:space="preserve">X </v>
      </c>
      <c r="H31" s="62" t="s">
        <v>455</v>
      </c>
      <c r="I31" s="62" t="str">
        <f>'[15]Раздел 2'!I31</f>
        <v>46</v>
      </c>
      <c r="J31" s="62" t="str">
        <f t="shared" ref="J31:O31" si="24">J29</f>
        <v>31.12.2025</v>
      </c>
      <c r="K31" s="62" t="str">
        <f t="shared" si="24"/>
        <v>31.12.2025</v>
      </c>
      <c r="L31" s="63" t="str">
        <f t="shared" si="24"/>
        <v xml:space="preserve">X </v>
      </c>
      <c r="M31" s="62" t="str">
        <f t="shared" si="24"/>
        <v xml:space="preserve">X </v>
      </c>
      <c r="N31" s="63" t="str">
        <f t="shared" si="24"/>
        <v xml:space="preserve">X </v>
      </c>
      <c r="O31" s="63" t="str">
        <f t="shared" si="24"/>
        <v xml:space="preserve">X </v>
      </c>
      <c r="U31" s="61"/>
      <c r="X31" s="61"/>
    </row>
    <row r="32" spans="1:1429" ht="55.5" customHeight="1">
      <c r="A32" s="189" t="s">
        <v>297</v>
      </c>
      <c r="B32" s="52" t="str">
        <f t="shared" ref="B32:B33" si="25">B30</f>
        <v>Результат предоставления субсидии: Социальные выплаты и иные выплаты населению</v>
      </c>
      <c r="C32" s="52" t="str">
        <f t="shared" ref="C32:D32" si="26">C30</f>
        <v xml:space="preserve">X </v>
      </c>
      <c r="D32" s="52" t="str">
        <f t="shared" si="26"/>
        <v>Человек</v>
      </c>
      <c r="E32" s="31">
        <f>'[17]раздел 2'!G7</f>
        <v>50</v>
      </c>
      <c r="F32" s="31">
        <v>32</v>
      </c>
      <c r="G32" s="31">
        <v>32</v>
      </c>
      <c r="H32" s="31">
        <v>32</v>
      </c>
      <c r="I32" s="31">
        <v>32</v>
      </c>
      <c r="J32" s="52" t="str">
        <f t="shared" ref="J32:K32" si="27">J26</f>
        <v>29.12.2025</v>
      </c>
      <c r="K32" s="52" t="str">
        <f t="shared" si="27"/>
        <v>29.12.2025</v>
      </c>
      <c r="L32" s="53">
        <v>1630751</v>
      </c>
      <c r="M32" s="31" t="str">
        <f>'[17]раздел 2'!O7</f>
        <v>-</v>
      </c>
      <c r="N32" s="55">
        <v>1630751</v>
      </c>
      <c r="O32" s="55">
        <v>1630751</v>
      </c>
      <c r="P32" s="187" t="s">
        <v>449</v>
      </c>
      <c r="Q32" s="69"/>
      <c r="R32" s="69"/>
      <c r="S32" s="69"/>
      <c r="T32" s="69"/>
      <c r="U32" s="61"/>
      <c r="X32" s="61"/>
    </row>
    <row r="33" spans="1:29" ht="36" customHeight="1">
      <c r="A33" s="189"/>
      <c r="B33" s="52" t="str">
        <f t="shared" si="25"/>
        <v>Контрольная точка 1.1. Выплаты осуществлены</v>
      </c>
      <c r="C33" s="52" t="str">
        <f t="shared" ref="C33:O33" si="28">C31</f>
        <v>-</v>
      </c>
      <c r="D33" s="52" t="str">
        <f t="shared" si="28"/>
        <v>-</v>
      </c>
      <c r="E33" s="52" t="str">
        <f t="shared" si="28"/>
        <v xml:space="preserve">X </v>
      </c>
      <c r="F33" s="52" t="s">
        <v>417</v>
      </c>
      <c r="G33" s="52" t="str">
        <f t="shared" si="28"/>
        <v xml:space="preserve">X </v>
      </c>
      <c r="H33" s="52" t="s">
        <v>417</v>
      </c>
      <c r="I33" s="52" t="s">
        <v>418</v>
      </c>
      <c r="J33" s="52" t="str">
        <f t="shared" si="28"/>
        <v>31.12.2025</v>
      </c>
      <c r="K33" s="52" t="str">
        <f t="shared" si="28"/>
        <v>31.12.2025</v>
      </c>
      <c r="L33" s="53" t="str">
        <f t="shared" si="28"/>
        <v xml:space="preserve">X </v>
      </c>
      <c r="M33" s="52" t="str">
        <f t="shared" si="28"/>
        <v xml:space="preserve">X </v>
      </c>
      <c r="N33" s="53" t="str">
        <f t="shared" si="28"/>
        <v xml:space="preserve">X </v>
      </c>
      <c r="O33" s="53" t="str">
        <f t="shared" si="28"/>
        <v xml:space="preserve">X </v>
      </c>
      <c r="P33" s="187"/>
      <c r="U33" s="61"/>
      <c r="X33" s="61"/>
    </row>
    <row r="34" spans="1:29" ht="57" customHeight="1">
      <c r="A34" s="189" t="s">
        <v>298</v>
      </c>
      <c r="B34" s="52" t="str">
        <f t="shared" ref="B34:B35" si="29">B32</f>
        <v>Результат предоставления субсидии: Социальные выплаты и иные выплаты населению</v>
      </c>
      <c r="C34" s="52" t="str">
        <f t="shared" ref="C34:D34" si="30">C32</f>
        <v xml:space="preserve">X </v>
      </c>
      <c r="D34" s="52" t="str">
        <f t="shared" si="30"/>
        <v>Человек</v>
      </c>
      <c r="E34" s="31">
        <f>'[18]Раздел 2'!F11</f>
        <v>4</v>
      </c>
      <c r="F34" s="31">
        <f>'[18]Раздел 2'!G11</f>
        <v>4</v>
      </c>
      <c r="G34" s="31">
        <v>3</v>
      </c>
      <c r="H34" s="31">
        <v>3</v>
      </c>
      <c r="I34" s="31">
        <v>4</v>
      </c>
      <c r="J34" s="52" t="str">
        <f t="shared" ref="J34:K34" si="31">J32</f>
        <v>29.12.2025</v>
      </c>
      <c r="K34" s="52" t="str">
        <f t="shared" si="31"/>
        <v>29.12.2025</v>
      </c>
      <c r="L34" s="53">
        <v>292675.83</v>
      </c>
      <c r="M34" s="31" t="s">
        <v>46</v>
      </c>
      <c r="N34" s="55">
        <v>292675.83</v>
      </c>
      <c r="O34" s="55">
        <v>292675.83</v>
      </c>
      <c r="P34" s="187" t="s">
        <v>448</v>
      </c>
      <c r="Q34" s="69"/>
      <c r="U34" s="61"/>
      <c r="X34" s="61"/>
    </row>
    <row r="35" spans="1:29" ht="36" customHeight="1">
      <c r="A35" s="189"/>
      <c r="B35" s="52" t="str">
        <f t="shared" si="29"/>
        <v>Контрольная точка 1.1. Выплаты осуществлены</v>
      </c>
      <c r="C35" s="52" t="str">
        <f t="shared" ref="C35:O35" si="32">C33</f>
        <v>-</v>
      </c>
      <c r="D35" s="52" t="str">
        <f t="shared" si="32"/>
        <v>-</v>
      </c>
      <c r="E35" s="52" t="str">
        <f t="shared" si="32"/>
        <v xml:space="preserve">X </v>
      </c>
      <c r="F35" s="52" t="s">
        <v>332</v>
      </c>
      <c r="G35" s="52" t="str">
        <f t="shared" si="32"/>
        <v xml:space="preserve">X </v>
      </c>
      <c r="H35" s="52" t="s">
        <v>332</v>
      </c>
      <c r="I35" s="52" t="s">
        <v>331</v>
      </c>
      <c r="J35" s="52" t="str">
        <f t="shared" si="32"/>
        <v>31.12.2025</v>
      </c>
      <c r="K35" s="52" t="str">
        <f t="shared" si="32"/>
        <v>31.12.2025</v>
      </c>
      <c r="L35" s="53" t="str">
        <f t="shared" si="32"/>
        <v xml:space="preserve">X </v>
      </c>
      <c r="M35" s="52" t="str">
        <f t="shared" si="32"/>
        <v xml:space="preserve">X </v>
      </c>
      <c r="N35" s="53" t="str">
        <f t="shared" si="32"/>
        <v xml:space="preserve">X </v>
      </c>
      <c r="O35" s="53" t="str">
        <f t="shared" si="32"/>
        <v xml:space="preserve">X </v>
      </c>
      <c r="P35" s="187"/>
      <c r="U35" s="61"/>
      <c r="X35" s="61"/>
    </row>
    <row r="36" spans="1:29" ht="53.25" customHeight="1">
      <c r="A36" s="189" t="s">
        <v>299</v>
      </c>
      <c r="B36" s="52" t="str">
        <f t="shared" ref="B36:B37" si="33">B34</f>
        <v>Результат предоставления субсидии: Социальные выплаты и иные выплаты населению</v>
      </c>
      <c r="C36" s="52" t="str">
        <f t="shared" ref="C36:D36" si="34">C34</f>
        <v xml:space="preserve">X </v>
      </c>
      <c r="D36" s="52" t="str">
        <f t="shared" si="34"/>
        <v>Человек</v>
      </c>
      <c r="E36" s="31">
        <v>6</v>
      </c>
      <c r="F36" s="31">
        <v>6</v>
      </c>
      <c r="G36" s="52" t="s">
        <v>378</v>
      </c>
      <c r="H36" s="31">
        <v>6</v>
      </c>
      <c r="I36" s="31">
        <v>6</v>
      </c>
      <c r="J36" s="52" t="str">
        <f t="shared" ref="J36:K36" si="35">J34</f>
        <v>29.12.2025</v>
      </c>
      <c r="K36" s="52" t="str">
        <f t="shared" si="35"/>
        <v>29.12.2025</v>
      </c>
      <c r="L36" s="53">
        <v>272936.96999999997</v>
      </c>
      <c r="M36" s="31" t="s">
        <v>46</v>
      </c>
      <c r="N36" s="55">
        <v>272936.96999999997</v>
      </c>
      <c r="O36" s="55">
        <v>272936.96999999997</v>
      </c>
      <c r="P36" s="187" t="s">
        <v>448</v>
      </c>
      <c r="U36" s="61"/>
      <c r="X36" s="61"/>
    </row>
    <row r="37" spans="1:29" ht="39" customHeight="1">
      <c r="A37" s="202"/>
      <c r="B37" s="52" t="str">
        <f t="shared" si="33"/>
        <v>Контрольная точка 1.1. Выплаты осуществлены</v>
      </c>
      <c r="C37" s="52" t="str">
        <f t="shared" ref="C37:O37" si="36">C35</f>
        <v>-</v>
      </c>
      <c r="D37" s="52" t="str">
        <f t="shared" si="36"/>
        <v>-</v>
      </c>
      <c r="E37" s="52" t="str">
        <f t="shared" si="36"/>
        <v xml:space="preserve">X </v>
      </c>
      <c r="F37" s="52" t="s">
        <v>378</v>
      </c>
      <c r="G37" s="52" t="str">
        <f t="shared" si="36"/>
        <v xml:space="preserve">X </v>
      </c>
      <c r="H37" s="52" t="s">
        <v>378</v>
      </c>
      <c r="I37" s="52" t="s">
        <v>327</v>
      </c>
      <c r="J37" s="52" t="str">
        <f t="shared" si="36"/>
        <v>31.12.2025</v>
      </c>
      <c r="K37" s="52" t="str">
        <f t="shared" si="36"/>
        <v>31.12.2025</v>
      </c>
      <c r="L37" s="53" t="str">
        <f t="shared" si="36"/>
        <v xml:space="preserve">X </v>
      </c>
      <c r="M37" s="52" t="str">
        <f t="shared" si="36"/>
        <v xml:space="preserve">X </v>
      </c>
      <c r="N37" s="53" t="str">
        <f t="shared" si="36"/>
        <v xml:space="preserve">X </v>
      </c>
      <c r="O37" s="53" t="str">
        <f t="shared" si="36"/>
        <v xml:space="preserve">X </v>
      </c>
      <c r="P37" s="187"/>
      <c r="U37" s="61"/>
      <c r="X37" s="46"/>
    </row>
    <row r="38" spans="1:29" ht="57.75" customHeight="1">
      <c r="A38" s="189" t="s">
        <v>300</v>
      </c>
      <c r="B38" s="52" t="str">
        <f t="shared" ref="B38:D39" si="37">B36</f>
        <v>Результат предоставления субсидии: Социальные выплаты и иные выплаты населению</v>
      </c>
      <c r="C38" s="52" t="str">
        <f t="shared" si="37"/>
        <v xml:space="preserve">X </v>
      </c>
      <c r="D38" s="52" t="str">
        <f t="shared" si="37"/>
        <v>Человек</v>
      </c>
      <c r="E38" s="31">
        <v>20</v>
      </c>
      <c r="F38" s="31">
        <v>20</v>
      </c>
      <c r="G38" s="31">
        <v>5</v>
      </c>
      <c r="H38" s="31">
        <v>5</v>
      </c>
      <c r="I38" s="31">
        <v>20</v>
      </c>
      <c r="J38" s="52" t="str">
        <f t="shared" ref="J38:K39" si="38">J36</f>
        <v>29.12.2025</v>
      </c>
      <c r="K38" s="52" t="str">
        <f t="shared" si="38"/>
        <v>29.12.2025</v>
      </c>
      <c r="L38" s="53">
        <v>161981.66</v>
      </c>
      <c r="M38" s="31" t="str">
        <f>M36</f>
        <v>-</v>
      </c>
      <c r="N38" s="55">
        <v>161981.66</v>
      </c>
      <c r="O38" s="55">
        <v>161981.66</v>
      </c>
      <c r="P38" s="187" t="s">
        <v>448</v>
      </c>
      <c r="Q38" s="69"/>
      <c r="U38" s="70"/>
      <c r="X38" s="61"/>
    </row>
    <row r="39" spans="1:29" ht="42" customHeight="1">
      <c r="A39" s="189"/>
      <c r="B39" s="52" t="str">
        <f t="shared" si="37"/>
        <v>Контрольная точка 1.1. Выплаты осуществлены</v>
      </c>
      <c r="C39" s="52" t="str">
        <f t="shared" si="37"/>
        <v>-</v>
      </c>
      <c r="D39" s="52" t="str">
        <f t="shared" si="37"/>
        <v>-</v>
      </c>
      <c r="E39" s="52" t="str">
        <f>E37</f>
        <v xml:space="preserve">X </v>
      </c>
      <c r="F39" s="52" t="s">
        <v>330</v>
      </c>
      <c r="G39" s="52" t="str">
        <f>G37</f>
        <v xml:space="preserve">X </v>
      </c>
      <c r="H39" s="52" t="s">
        <v>330</v>
      </c>
      <c r="I39" s="52" t="s">
        <v>379</v>
      </c>
      <c r="J39" s="52" t="str">
        <f t="shared" si="38"/>
        <v>31.12.2025</v>
      </c>
      <c r="K39" s="52" t="str">
        <f t="shared" si="38"/>
        <v>31.12.2025</v>
      </c>
      <c r="L39" s="53" t="str">
        <f>L37</f>
        <v xml:space="preserve">X </v>
      </c>
      <c r="M39" s="52" t="str">
        <f>M37</f>
        <v xml:space="preserve">X </v>
      </c>
      <c r="N39" s="53" t="str">
        <f>N37</f>
        <v xml:space="preserve">X </v>
      </c>
      <c r="O39" s="53" t="str">
        <f>O37</f>
        <v xml:space="preserve">X </v>
      </c>
      <c r="P39" s="187"/>
      <c r="U39" s="61"/>
      <c r="X39" s="61"/>
    </row>
    <row r="40" spans="1:29" ht="57.75" customHeight="1">
      <c r="A40" s="191" t="s">
        <v>301</v>
      </c>
      <c r="B40" s="62" t="str">
        <f>B38</f>
        <v>Результат предоставления субсидии: Социальные выплаты и иные выплаты населению</v>
      </c>
      <c r="C40" s="62" t="str">
        <f>$C$38</f>
        <v xml:space="preserve">X </v>
      </c>
      <c r="D40" s="62" t="str">
        <f>D38</f>
        <v>Человек</v>
      </c>
      <c r="E40" s="33">
        <f>'[19]Раздел 2'!E40</f>
        <v>18</v>
      </c>
      <c r="F40" s="33">
        <f>'[19]Раздел 2'!F40</f>
        <v>18</v>
      </c>
      <c r="G40" s="62" t="str">
        <f>'[19]Раздел 2'!G40</f>
        <v>15</v>
      </c>
      <c r="H40" s="33">
        <f>'[19]Раздел 2'!H40</f>
        <v>15</v>
      </c>
      <c r="I40" s="33">
        <f>'[19]Раздел 2'!I40</f>
        <v>18</v>
      </c>
      <c r="J40" s="62" t="str">
        <f>'[19]Раздел 2'!J40</f>
        <v>29.12.2025</v>
      </c>
      <c r="K40" s="62" t="str">
        <f>'[19]Раздел 2'!K40</f>
        <v>29.12.2025</v>
      </c>
      <c r="L40" s="63">
        <f>'[19]Раздел 2'!L40</f>
        <v>1008738.28</v>
      </c>
      <c r="M40" s="62" t="str">
        <f>'[19]Раздел 2'!M40</f>
        <v xml:space="preserve">X </v>
      </c>
      <c r="N40" s="64">
        <f>'[19]Раздел 2'!N40</f>
        <v>1006040.68</v>
      </c>
      <c r="O40" s="64">
        <f>'[19]Раздел 2'!O40</f>
        <v>1006040.68</v>
      </c>
      <c r="U40" s="61"/>
    </row>
    <row r="41" spans="1:29" ht="46.5" customHeight="1">
      <c r="A41" s="191"/>
      <c r="B41" s="62" t="str">
        <f>B39</f>
        <v>Контрольная точка 1.1. Выплаты осуществлены</v>
      </c>
      <c r="C41" s="62" t="str">
        <f>C39</f>
        <v>-</v>
      </c>
      <c r="D41" s="62" t="str">
        <f>D39</f>
        <v>-</v>
      </c>
      <c r="E41" s="62" t="str">
        <f>'[19]Раздел 2'!E41</f>
        <v xml:space="preserve">X </v>
      </c>
      <c r="F41" s="62" t="str">
        <f>'[19]Раздел 2'!F41</f>
        <v>15</v>
      </c>
      <c r="G41" s="62" t="str">
        <f>'[19]Раздел 2'!G41</f>
        <v xml:space="preserve">X </v>
      </c>
      <c r="H41" s="62" t="str">
        <f>'[19]Раздел 2'!H41</f>
        <v>15</v>
      </c>
      <c r="I41" s="62" t="str">
        <f>'[19]Раздел 2'!I41</f>
        <v>18</v>
      </c>
      <c r="J41" s="62" t="str">
        <f>'[19]Раздел 2'!J41</f>
        <v>31.12.2025</v>
      </c>
      <c r="K41" s="62" t="str">
        <f>'[19]Раздел 2'!K41</f>
        <v>31.12.2025</v>
      </c>
      <c r="L41" s="63" t="str">
        <f>'[19]Раздел 2'!L41</f>
        <v xml:space="preserve">X </v>
      </c>
      <c r="M41" s="62" t="str">
        <f>'[19]Раздел 2'!M41</f>
        <v xml:space="preserve">X </v>
      </c>
      <c r="N41" s="63" t="str">
        <f>'[19]Раздел 2'!N41</f>
        <v xml:space="preserve">X </v>
      </c>
      <c r="O41" s="63" t="str">
        <f>'[19]Раздел 2'!O41</f>
        <v xml:space="preserve">X </v>
      </c>
    </row>
    <row r="42" spans="1:29" ht="58.5" customHeight="1">
      <c r="A42" s="189" t="str">
        <f>'[20]Раздел 2'!A42</f>
        <v>Муниципальное бюджетное учреждение культуры «Выставочный зал г. Мурманска»</v>
      </c>
      <c r="B42" s="52" t="str">
        <f>'[20]Раздел 2'!B42</f>
        <v>Результат предоставления субсидии: Социальные выплаты и иные выплаты населению</v>
      </c>
      <c r="C42" s="54" t="str">
        <f>'[20]Раздел 2'!C42</f>
        <v xml:space="preserve">X </v>
      </c>
      <c r="D42" s="54" t="str">
        <f>'[20]Раздел 2'!D42</f>
        <v>Человек</v>
      </c>
      <c r="E42" s="54">
        <f>'[20]Раздел 2'!E42</f>
        <v>4</v>
      </c>
      <c r="F42" s="54">
        <f>'[20]Раздел 2'!F42</f>
        <v>4</v>
      </c>
      <c r="G42" s="54">
        <f>'[20]Раздел 2'!G42</f>
        <v>1</v>
      </c>
      <c r="H42" s="54" t="str">
        <f>'[20]Раздел 2'!H42</f>
        <v>-</v>
      </c>
      <c r="I42" s="54">
        <f>'[20]Раздел 2'!I42</f>
        <v>3</v>
      </c>
      <c r="J42" s="54" t="str">
        <f>'[20]Раздел 2'!J42</f>
        <v>29.12.2025</v>
      </c>
      <c r="K42" s="54" t="str">
        <f>'[20]Раздел 2'!K42</f>
        <v>29.12.2025</v>
      </c>
      <c r="L42" s="71">
        <v>62919</v>
      </c>
      <c r="M42" s="54" t="str">
        <f>'[20]Раздел 2'!M42</f>
        <v xml:space="preserve">X </v>
      </c>
      <c r="N42" s="54" t="str">
        <f>'[20]Раздел 2'!N42</f>
        <v>62 919,00</v>
      </c>
      <c r="O42" s="54" t="str">
        <f>'[20]Раздел 2'!O42</f>
        <v>62 919,00</v>
      </c>
      <c r="P42" s="72" t="s">
        <v>457</v>
      </c>
    </row>
    <row r="43" spans="1:29" ht="42" customHeight="1">
      <c r="A43" s="189"/>
      <c r="B43" s="52" t="str">
        <f>'[20]Раздел 2'!B43</f>
        <v>Контрольная точка 1.1. Выплаты осуществлены</v>
      </c>
      <c r="C43" s="54" t="str">
        <f>'[20]Раздел 2'!C43</f>
        <v>-</v>
      </c>
      <c r="D43" s="54" t="str">
        <f>'[20]Раздел 2'!D43</f>
        <v>-</v>
      </c>
      <c r="E43" s="54" t="str">
        <f>'[20]Раздел 2'!E43</f>
        <v xml:space="preserve">X </v>
      </c>
      <c r="F43" s="54" t="str">
        <f>'[20]Раздел 2'!F43</f>
        <v>1</v>
      </c>
      <c r="G43" s="54" t="str">
        <f>'[20]Раздел 2'!G43</f>
        <v xml:space="preserve">X </v>
      </c>
      <c r="H43" s="54" t="str">
        <f>'[20]Раздел 2'!H43</f>
        <v>1</v>
      </c>
      <c r="I43" s="54" t="str">
        <f>'[20]Раздел 2'!I43</f>
        <v>0</v>
      </c>
      <c r="J43" s="54" t="str">
        <f>'[20]Раздел 2'!J43</f>
        <v>31.03.2025</v>
      </c>
      <c r="K43" s="54" t="str">
        <f>'[20]Раздел 2'!K43</f>
        <v>31.03.2025</v>
      </c>
      <c r="L43" s="54" t="str">
        <f>'[20]Раздел 2'!L43</f>
        <v xml:space="preserve">X </v>
      </c>
      <c r="M43" s="54" t="str">
        <f>'[20]Раздел 2'!M43</f>
        <v xml:space="preserve">X </v>
      </c>
      <c r="N43" s="54" t="str">
        <f>'[20]Раздел 2'!N43</f>
        <v xml:space="preserve">X </v>
      </c>
      <c r="O43" s="54" t="str">
        <f>'[20]Раздел 2'!O43</f>
        <v xml:space="preserve">X </v>
      </c>
    </row>
    <row r="44" spans="1:29" ht="27" customHeight="1">
      <c r="A44" s="198" t="s">
        <v>334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</row>
    <row r="45" spans="1:29" ht="68.25" customHeight="1">
      <c r="A45" s="42" t="str">
        <f>'[18]Раздел 2'!A16</f>
        <v>Результат предоставления субсидии "Организация общегородских праздничных мероприятий"</v>
      </c>
      <c r="B45" s="42" t="str">
        <f>'[18]Раздел 2'!D16</f>
        <v>Субсидия на оказание услуг (выполнение работ)</v>
      </c>
      <c r="C45" s="42" t="str">
        <f>'[21]Раздел 2'!$E$13</f>
        <v>Количество мероприятий</v>
      </c>
      <c r="D45" s="73"/>
      <c r="E45" s="42"/>
      <c r="F45" s="42"/>
      <c r="G45" s="42"/>
      <c r="H45" s="42"/>
      <c r="I45" s="42"/>
      <c r="J45" s="74" t="str">
        <f>'[18]Раздел 2'!K16</f>
        <v xml:space="preserve">X </v>
      </c>
      <c r="K45" s="74" t="str">
        <f>'[18]Раздел 2'!L16</f>
        <v xml:space="preserve">X </v>
      </c>
      <c r="L45" s="75">
        <f>L46+L48+L50+L52+L54+L56+L58</f>
        <v>97052668.780000001</v>
      </c>
      <c r="M45" s="74" t="str">
        <f>'[18]Раздел 2'!N16</f>
        <v xml:space="preserve">X </v>
      </c>
      <c r="N45" s="76">
        <f>N46+N48+N50+N52+N54+N56+N58</f>
        <v>97029796.079999983</v>
      </c>
      <c r="O45" s="76">
        <f>O46+O48+O50+O52+O54+O56+O58</f>
        <v>97029796.079999983</v>
      </c>
      <c r="P45" s="148" t="s">
        <v>475</v>
      </c>
      <c r="U45" s="61"/>
      <c r="X45" s="61"/>
      <c r="Z45" s="61"/>
      <c r="AB45" s="61"/>
      <c r="AC45" s="46"/>
    </row>
    <row r="46" spans="1:29" ht="53.25" customHeight="1">
      <c r="A46" s="191" t="str">
        <f>A10</f>
        <v>Муниципальное бюджетное учреждение дополнительного образования города Мурманска «Детская музыкальная школа № 1 им. А.Н. Волковой»</v>
      </c>
      <c r="B46" s="62" t="s">
        <v>302</v>
      </c>
      <c r="C46" s="62" t="s">
        <v>373</v>
      </c>
      <c r="D46" s="62" t="s">
        <v>386</v>
      </c>
      <c r="E46" s="33">
        <v>1</v>
      </c>
      <c r="F46" s="33">
        <f>'[3]Раздел 2'!F48</f>
        <v>1</v>
      </c>
      <c r="G46" s="33">
        <f>'[3]Раздел 2'!G48</f>
        <v>1</v>
      </c>
      <c r="H46" s="33">
        <f>'[3]Раздел 2'!H48</f>
        <v>1</v>
      </c>
      <c r="I46" s="33">
        <f>'[3]Раздел 2'!I48</f>
        <v>1</v>
      </c>
      <c r="J46" s="62" t="str">
        <f>'[3]Раздел 2'!J48</f>
        <v>29.12.2025</v>
      </c>
      <c r="K46" s="62" t="str">
        <f>'[3]Раздел 2'!K48</f>
        <v>29.12.2025</v>
      </c>
      <c r="L46" s="63">
        <f>'[3]Раздел 2'!L48</f>
        <v>188000</v>
      </c>
      <c r="M46" s="33" t="str">
        <f>'[3]Раздел 2'!M48</f>
        <v xml:space="preserve">X </v>
      </c>
      <c r="N46" s="63">
        <v>165127.29999999999</v>
      </c>
      <c r="O46" s="63">
        <v>165127.29999999999</v>
      </c>
      <c r="U46" s="77"/>
      <c r="X46" s="77"/>
      <c r="Z46" s="70"/>
      <c r="AB46" s="61"/>
      <c r="AC46" s="46"/>
    </row>
    <row r="47" spans="1:29" ht="34.5" customHeight="1">
      <c r="A47" s="191"/>
      <c r="B47" s="62" t="s">
        <v>319</v>
      </c>
      <c r="C47" s="62" t="s">
        <v>46</v>
      </c>
      <c r="D47" s="62" t="s">
        <v>46</v>
      </c>
      <c r="E47" s="62" t="str">
        <f>'[3]Раздел 2'!E49</f>
        <v xml:space="preserve">X </v>
      </c>
      <c r="F47" s="62" t="str">
        <f>'[3]Раздел 2'!F49</f>
        <v>1</v>
      </c>
      <c r="G47" s="62" t="str">
        <f>'[3]Раздел 2'!G49</f>
        <v xml:space="preserve">X </v>
      </c>
      <c r="H47" s="62" t="str">
        <f>'[3]Раздел 2'!H49</f>
        <v>1</v>
      </c>
      <c r="I47" s="62" t="str">
        <f>'[3]Раздел 2'!I49</f>
        <v>1</v>
      </c>
      <c r="J47" s="62" t="str">
        <f>'[3]Раздел 2'!J49</f>
        <v>31.12.2025</v>
      </c>
      <c r="K47" s="62" t="str">
        <f>'[3]Раздел 2'!K49</f>
        <v>31.03.2025</v>
      </c>
      <c r="L47" s="63" t="str">
        <f>'[3]Раздел 2'!L49</f>
        <v xml:space="preserve">X </v>
      </c>
      <c r="M47" s="62" t="str">
        <f>'[3]Раздел 2'!M49</f>
        <v xml:space="preserve">X </v>
      </c>
      <c r="N47" s="64" t="str">
        <f>'[3]Раздел 2'!N49</f>
        <v xml:space="preserve">X </v>
      </c>
      <c r="O47" s="64" t="str">
        <f>'[3]Раздел 2'!O49</f>
        <v xml:space="preserve">X </v>
      </c>
      <c r="U47" s="61"/>
      <c r="X47" s="61"/>
      <c r="Z47" s="61"/>
      <c r="AB47" s="61"/>
      <c r="AC47" s="46"/>
    </row>
    <row r="48" spans="1:29" ht="55.5" customHeight="1">
      <c r="A48" s="191" t="s">
        <v>295</v>
      </c>
      <c r="B48" s="62" t="str">
        <f t="shared" ref="B48" si="39">B46</f>
        <v>Количество проведенных мероприятий</v>
      </c>
      <c r="C48" s="62" t="s">
        <v>373</v>
      </c>
      <c r="D48" s="62" t="s">
        <v>386</v>
      </c>
      <c r="E48" s="62">
        <f>'[14]Раздел 2'!E50</f>
        <v>10</v>
      </c>
      <c r="F48" s="62">
        <f>'[14]Раздел 2'!F50</f>
        <v>10</v>
      </c>
      <c r="G48" s="62">
        <f>'[14]Раздел 2'!G50</f>
        <v>10</v>
      </c>
      <c r="H48" s="62">
        <f>'[14]Раздел 2'!H50</f>
        <v>10</v>
      </c>
      <c r="I48" s="62">
        <f>'[14]Раздел 2'!I50</f>
        <v>10</v>
      </c>
      <c r="J48" s="62" t="str">
        <f>'[14]Раздел 2'!J50</f>
        <v>29.12.2025</v>
      </c>
      <c r="K48" s="62" t="str">
        <f>'[14]Раздел 2'!K50</f>
        <v>29.12.2025</v>
      </c>
      <c r="L48" s="78">
        <f>'[14]Раздел 2'!L50</f>
        <v>31500209.399999999</v>
      </c>
      <c r="M48" s="63" t="str">
        <f>'[14]Раздел 2'!M50</f>
        <v xml:space="preserve">X </v>
      </c>
      <c r="N48" s="79">
        <f>'[14]Раздел 2'!N50</f>
        <v>31500209.399999999</v>
      </c>
      <c r="O48" s="63">
        <f>'[14]Раздел 2'!O50</f>
        <v>31500209.399999999</v>
      </c>
      <c r="U48" s="61"/>
      <c r="X48" s="61"/>
      <c r="Z48" s="61"/>
      <c r="AB48" s="61"/>
      <c r="AC48" s="46"/>
    </row>
    <row r="49" spans="1:29" s="80" customFormat="1" ht="23.25" customHeight="1">
      <c r="A49" s="191"/>
      <c r="B49" s="62" t="s">
        <v>319</v>
      </c>
      <c r="C49" s="62" t="s">
        <v>46</v>
      </c>
      <c r="D49" s="62" t="s">
        <v>46</v>
      </c>
      <c r="E49" s="62" t="str">
        <f>'[14]Раздел 2'!E51</f>
        <v xml:space="preserve">X </v>
      </c>
      <c r="F49" s="62" t="str">
        <f>'[14]Раздел 2'!F51</f>
        <v>10</v>
      </c>
      <c r="G49" s="62" t="str">
        <f>'[14]Раздел 2'!G51</f>
        <v xml:space="preserve">X </v>
      </c>
      <c r="H49" s="62" t="str">
        <f>'[14]Раздел 2'!H51</f>
        <v>10</v>
      </c>
      <c r="I49" s="62" t="str">
        <f>'[14]Раздел 2'!I51</f>
        <v>10</v>
      </c>
      <c r="J49" s="62" t="str">
        <f>'[14]Раздел 2'!J51</f>
        <v>31.12.2025</v>
      </c>
      <c r="K49" s="62" t="str">
        <f>'[14]Раздел 2'!K51</f>
        <v>31.12.2025</v>
      </c>
      <c r="L49" s="63" t="str">
        <f>'[14]Раздел 2'!L51</f>
        <v xml:space="preserve">X </v>
      </c>
      <c r="M49" s="62" t="str">
        <f>'[14]Раздел 2'!M51</f>
        <v xml:space="preserve">X </v>
      </c>
      <c r="N49" s="64" t="str">
        <f>'[14]Раздел 2'!N51</f>
        <v xml:space="preserve">X </v>
      </c>
      <c r="O49" s="64" t="str">
        <f>'[14]Раздел 2'!O51</f>
        <v xml:space="preserve">X </v>
      </c>
      <c r="P49" s="34"/>
      <c r="U49" s="81"/>
      <c r="X49" s="81"/>
      <c r="Z49" s="81"/>
      <c r="AB49" s="81"/>
      <c r="AC49" s="82"/>
    </row>
    <row r="50" spans="1:29" ht="45.75" customHeight="1">
      <c r="A50" s="189" t="s">
        <v>298</v>
      </c>
      <c r="B50" s="52" t="str">
        <f t="shared" ref="B50" si="40">B48</f>
        <v>Количество проведенных мероприятий</v>
      </c>
      <c r="C50" s="52" t="str">
        <f t="shared" ref="C50:D51" si="41">C48</f>
        <v>Х</v>
      </c>
      <c r="D50" s="52" t="str">
        <f t="shared" si="41"/>
        <v>ед.</v>
      </c>
      <c r="E50" s="31">
        <v>2</v>
      </c>
      <c r="F50" s="31">
        <v>2</v>
      </c>
      <c r="G50" s="31">
        <v>1</v>
      </c>
      <c r="H50" s="31">
        <v>1</v>
      </c>
      <c r="I50" s="31">
        <v>2</v>
      </c>
      <c r="J50" s="52" t="str">
        <f t="shared" ref="J50:K53" si="42">J48</f>
        <v>29.12.2025</v>
      </c>
      <c r="K50" s="52" t="str">
        <f t="shared" si="42"/>
        <v>29.12.2025</v>
      </c>
      <c r="L50" s="53">
        <v>604000</v>
      </c>
      <c r="M50" s="52" t="str">
        <f>$M$49</f>
        <v xml:space="preserve">X </v>
      </c>
      <c r="N50" s="55">
        <v>604000</v>
      </c>
      <c r="O50" s="55">
        <v>604000</v>
      </c>
      <c r="P50" s="187" t="s">
        <v>448</v>
      </c>
      <c r="U50" s="61"/>
      <c r="X50" s="61"/>
      <c r="Z50" s="61"/>
      <c r="AB50" s="61"/>
      <c r="AC50" s="46"/>
    </row>
    <row r="51" spans="1:29" ht="19.5" customHeight="1">
      <c r="A51" s="189"/>
      <c r="B51" s="52" t="s">
        <v>319</v>
      </c>
      <c r="C51" s="52" t="str">
        <f t="shared" si="41"/>
        <v>-</v>
      </c>
      <c r="D51" s="52" t="str">
        <f t="shared" si="41"/>
        <v>-</v>
      </c>
      <c r="E51" s="52" t="str">
        <f t="shared" ref="E51:O51" si="43">E49</f>
        <v xml:space="preserve">X </v>
      </c>
      <c r="F51" s="52" t="s">
        <v>328</v>
      </c>
      <c r="G51" s="52" t="str">
        <f t="shared" si="43"/>
        <v xml:space="preserve">X </v>
      </c>
      <c r="H51" s="52" t="s">
        <v>328</v>
      </c>
      <c r="I51" s="52" t="s">
        <v>46</v>
      </c>
      <c r="J51" s="52" t="str">
        <f t="shared" si="42"/>
        <v>31.12.2025</v>
      </c>
      <c r="K51" s="52" t="str">
        <f t="shared" si="42"/>
        <v>31.12.2025</v>
      </c>
      <c r="L51" s="53" t="str">
        <f t="shared" si="43"/>
        <v xml:space="preserve">X </v>
      </c>
      <c r="M51" s="52" t="str">
        <f t="shared" si="43"/>
        <v xml:space="preserve">X </v>
      </c>
      <c r="N51" s="53" t="str">
        <f t="shared" si="43"/>
        <v xml:space="preserve">X </v>
      </c>
      <c r="O51" s="53" t="str">
        <f t="shared" si="43"/>
        <v xml:space="preserve">X </v>
      </c>
      <c r="P51" s="187"/>
      <c r="X51" s="61"/>
      <c r="Z51" s="61"/>
      <c r="AB51" s="61"/>
    </row>
    <row r="52" spans="1:29" ht="37.5" customHeight="1">
      <c r="A52" s="189" t="s">
        <v>299</v>
      </c>
      <c r="B52" s="52" t="str">
        <f t="shared" ref="B52:B53" si="44">B50</f>
        <v>Количество проведенных мероприятий</v>
      </c>
      <c r="C52" s="52" t="str">
        <f t="shared" ref="C52:D52" si="45">C50</f>
        <v>Х</v>
      </c>
      <c r="D52" s="52" t="str">
        <f t="shared" si="45"/>
        <v>ед.</v>
      </c>
      <c r="E52" s="31">
        <v>3</v>
      </c>
      <c r="F52" s="31">
        <v>3</v>
      </c>
      <c r="G52" s="31">
        <v>3</v>
      </c>
      <c r="H52" s="31">
        <v>3</v>
      </c>
      <c r="I52" s="31">
        <v>3</v>
      </c>
      <c r="J52" s="52" t="str">
        <f t="shared" ref="J52:K52" si="46">J50</f>
        <v>29.12.2025</v>
      </c>
      <c r="K52" s="52" t="str">
        <f t="shared" si="46"/>
        <v>29.12.2025</v>
      </c>
      <c r="L52" s="53">
        <v>5294088.93</v>
      </c>
      <c r="M52" s="31" t="str">
        <f>'[21]Раздел 2'!N13</f>
        <v xml:space="preserve">X </v>
      </c>
      <c r="N52" s="55">
        <v>5294088.93</v>
      </c>
      <c r="O52" s="55">
        <v>5294088.93</v>
      </c>
      <c r="P52" s="187"/>
      <c r="U52" s="77"/>
      <c r="X52" s="77"/>
    </row>
    <row r="53" spans="1:29" ht="31.5" customHeight="1">
      <c r="A53" s="202"/>
      <c r="B53" s="52" t="str">
        <f t="shared" si="44"/>
        <v>Контрольная точка 1.1.</v>
      </c>
      <c r="C53" s="52" t="str">
        <f t="shared" ref="C53:O54" si="47">C51</f>
        <v>-</v>
      </c>
      <c r="D53" s="52" t="str">
        <f t="shared" si="47"/>
        <v>-</v>
      </c>
      <c r="E53" s="52" t="str">
        <f t="shared" si="47"/>
        <v xml:space="preserve">X </v>
      </c>
      <c r="F53" s="52" t="s">
        <v>332</v>
      </c>
      <c r="G53" s="52" t="str">
        <f t="shared" si="47"/>
        <v xml:space="preserve">X </v>
      </c>
      <c r="H53" s="52" t="s">
        <v>332</v>
      </c>
      <c r="I53" s="52" t="s">
        <v>327</v>
      </c>
      <c r="J53" s="52" t="str">
        <f t="shared" si="42"/>
        <v>31.12.2025</v>
      </c>
      <c r="K53" s="52" t="str">
        <f t="shared" si="42"/>
        <v>31.12.2025</v>
      </c>
      <c r="L53" s="53" t="str">
        <f t="shared" si="47"/>
        <v xml:space="preserve">X </v>
      </c>
      <c r="M53" s="52" t="str">
        <f t="shared" si="47"/>
        <v xml:space="preserve">X </v>
      </c>
      <c r="N53" s="53" t="str">
        <f t="shared" si="47"/>
        <v xml:space="preserve">X </v>
      </c>
      <c r="O53" s="53" t="str">
        <f t="shared" si="47"/>
        <v xml:space="preserve">X </v>
      </c>
      <c r="P53" s="187"/>
    </row>
    <row r="54" spans="1:29" ht="42.75" customHeight="1">
      <c r="A54" s="189" t="s">
        <v>300</v>
      </c>
      <c r="B54" s="52" t="str">
        <f t="shared" ref="B54:D55" si="48">B52</f>
        <v>Количество проведенных мероприятий</v>
      </c>
      <c r="C54" s="52" t="str">
        <f t="shared" si="48"/>
        <v>Х</v>
      </c>
      <c r="D54" s="52" t="str">
        <f t="shared" si="48"/>
        <v>ед.</v>
      </c>
      <c r="E54" s="31">
        <v>10</v>
      </c>
      <c r="F54" s="31">
        <v>10</v>
      </c>
      <c r="G54" s="31">
        <v>3</v>
      </c>
      <c r="H54" s="31">
        <v>3</v>
      </c>
      <c r="I54" s="31">
        <v>10</v>
      </c>
      <c r="J54" s="52" t="str">
        <f t="shared" ref="J54:K54" si="49">J52</f>
        <v>29.12.2025</v>
      </c>
      <c r="K54" s="52" t="str">
        <f t="shared" si="49"/>
        <v>29.12.2025</v>
      </c>
      <c r="L54" s="53">
        <v>2920912.51</v>
      </c>
      <c r="M54" s="52" t="str">
        <f t="shared" si="47"/>
        <v xml:space="preserve">X </v>
      </c>
      <c r="N54" s="55">
        <v>2920912.51</v>
      </c>
      <c r="O54" s="55">
        <v>2920912.51</v>
      </c>
      <c r="P54" s="187"/>
    </row>
    <row r="55" spans="1:29" ht="30.75" customHeight="1">
      <c r="A55" s="202"/>
      <c r="B55" s="52" t="str">
        <f t="shared" si="48"/>
        <v>Контрольная точка 1.1.</v>
      </c>
      <c r="C55" s="52" t="str">
        <f t="shared" si="48"/>
        <v>-</v>
      </c>
      <c r="D55" s="52" t="str">
        <f t="shared" si="48"/>
        <v>-</v>
      </c>
      <c r="E55" s="52" t="str">
        <f t="shared" ref="E55:O55" si="50">E53</f>
        <v xml:space="preserve">X </v>
      </c>
      <c r="F55" s="52" t="s">
        <v>332</v>
      </c>
      <c r="G55" s="52" t="str">
        <f t="shared" si="50"/>
        <v xml:space="preserve">X </v>
      </c>
      <c r="H55" s="52" t="s">
        <v>332</v>
      </c>
      <c r="I55" s="52" t="s">
        <v>346</v>
      </c>
      <c r="J55" s="52" t="str">
        <f t="shared" si="50"/>
        <v>31.12.2025</v>
      </c>
      <c r="K55" s="52" t="str">
        <f t="shared" si="50"/>
        <v>31.12.2025</v>
      </c>
      <c r="L55" s="53" t="str">
        <f t="shared" si="50"/>
        <v xml:space="preserve">X </v>
      </c>
      <c r="M55" s="52" t="str">
        <f t="shared" si="50"/>
        <v xml:space="preserve">X </v>
      </c>
      <c r="N55" s="53" t="str">
        <f t="shared" si="50"/>
        <v xml:space="preserve">X </v>
      </c>
      <c r="O55" s="53" t="str">
        <f t="shared" si="50"/>
        <v xml:space="preserve">X </v>
      </c>
      <c r="P55" s="187"/>
    </row>
    <row r="56" spans="1:29" ht="35.25" customHeight="1">
      <c r="A56" s="202" t="s">
        <v>456</v>
      </c>
      <c r="B56" s="52" t="str">
        <f t="shared" ref="B56:D57" si="51">B58</f>
        <v>Количество проведенных мероприятий</v>
      </c>
      <c r="C56" s="52" t="str">
        <f t="shared" si="51"/>
        <v>Х</v>
      </c>
      <c r="D56" s="52" t="str">
        <f t="shared" si="51"/>
        <v>ед.</v>
      </c>
      <c r="E56" s="52" t="s">
        <v>328</v>
      </c>
      <c r="F56" s="52" t="s">
        <v>328</v>
      </c>
      <c r="G56" s="52" t="s">
        <v>328</v>
      </c>
      <c r="H56" s="52" t="s">
        <v>328</v>
      </c>
      <c r="I56" s="52" t="s">
        <v>328</v>
      </c>
      <c r="J56" s="52" t="str">
        <f t="shared" ref="J56:K57" si="52">J54</f>
        <v>29.12.2025</v>
      </c>
      <c r="K56" s="52" t="str">
        <f t="shared" si="52"/>
        <v>29.12.2025</v>
      </c>
      <c r="L56" s="53">
        <v>70000</v>
      </c>
      <c r="M56" s="52" t="str">
        <f>$G$55</f>
        <v xml:space="preserve">X </v>
      </c>
      <c r="N56" s="53">
        <v>70000</v>
      </c>
      <c r="O56" s="53">
        <v>70000</v>
      </c>
      <c r="P56" s="192" t="s">
        <v>458</v>
      </c>
    </row>
    <row r="57" spans="1:29" ht="24.75" customHeight="1">
      <c r="A57" s="202"/>
      <c r="B57" s="52" t="str">
        <f t="shared" si="51"/>
        <v>Контрольная точка 1.1.</v>
      </c>
      <c r="C57" s="52" t="str">
        <f t="shared" si="51"/>
        <v>-</v>
      </c>
      <c r="D57" s="52" t="str">
        <f t="shared" si="51"/>
        <v>-</v>
      </c>
      <c r="E57" s="52" t="str">
        <f>$E$55</f>
        <v xml:space="preserve">X </v>
      </c>
      <c r="F57" s="52" t="s">
        <v>328</v>
      </c>
      <c r="G57" s="52" t="str">
        <f>$G$55</f>
        <v xml:space="preserve">X </v>
      </c>
      <c r="H57" s="52" t="s">
        <v>328</v>
      </c>
      <c r="I57" s="52" t="s">
        <v>46</v>
      </c>
      <c r="J57" s="52" t="str">
        <f t="shared" si="52"/>
        <v>31.12.2025</v>
      </c>
      <c r="K57" s="52" t="str">
        <f t="shared" si="52"/>
        <v>31.12.2025</v>
      </c>
      <c r="L57" s="53" t="str">
        <f t="shared" ref="L57:O57" si="53">$G$55</f>
        <v xml:space="preserve">X </v>
      </c>
      <c r="M57" s="52" t="str">
        <f t="shared" si="53"/>
        <v xml:space="preserve">X </v>
      </c>
      <c r="N57" s="53" t="str">
        <f t="shared" si="53"/>
        <v xml:space="preserve">X </v>
      </c>
      <c r="O57" s="53" t="str">
        <f t="shared" si="53"/>
        <v xml:space="preserve">X </v>
      </c>
      <c r="P57" s="192"/>
    </row>
    <row r="58" spans="1:29" ht="45.75" customHeight="1">
      <c r="A58" s="191" t="s">
        <v>301</v>
      </c>
      <c r="B58" s="62" t="str">
        <f t="shared" ref="B58:D59" si="54">B54</f>
        <v>Количество проведенных мероприятий</v>
      </c>
      <c r="C58" s="62" t="str">
        <f t="shared" si="54"/>
        <v>Х</v>
      </c>
      <c r="D58" s="62" t="str">
        <f t="shared" si="54"/>
        <v>ед.</v>
      </c>
      <c r="E58" s="33">
        <f>'[19]Раздел 2'!E60</f>
        <v>10</v>
      </c>
      <c r="F58" s="33">
        <f>'[19]Раздел 2'!F60</f>
        <v>10</v>
      </c>
      <c r="G58" s="33">
        <f>'[19]Раздел 2'!G60</f>
        <v>10</v>
      </c>
      <c r="H58" s="33">
        <f>'[19]Раздел 2'!H60</f>
        <v>10</v>
      </c>
      <c r="I58" s="33">
        <f>'[19]Раздел 2'!I60</f>
        <v>10</v>
      </c>
      <c r="J58" s="62" t="str">
        <f>'[19]Раздел 2'!J60</f>
        <v>29.12.2025</v>
      </c>
      <c r="K58" s="62" t="str">
        <f>'[19]Раздел 2'!K60</f>
        <v>29.12.2025</v>
      </c>
      <c r="L58" s="63">
        <v>56475457.939999998</v>
      </c>
      <c r="M58" s="33">
        <f>'[19]Раздел 2'!M60</f>
        <v>0</v>
      </c>
      <c r="N58" s="64">
        <v>56475457.939999998</v>
      </c>
      <c r="O58" s="64">
        <v>56475457.939999998</v>
      </c>
    </row>
    <row r="59" spans="1:29" ht="28.5" customHeight="1">
      <c r="A59" s="191"/>
      <c r="B59" s="62" t="str">
        <f t="shared" si="54"/>
        <v>Контрольная точка 1.1.</v>
      </c>
      <c r="C59" s="62" t="str">
        <f t="shared" si="54"/>
        <v>-</v>
      </c>
      <c r="D59" s="62" t="str">
        <f t="shared" si="54"/>
        <v>-</v>
      </c>
      <c r="E59" s="62" t="str">
        <f>'[19]Раздел 2'!E61</f>
        <v xml:space="preserve">X </v>
      </c>
      <c r="F59" s="62" t="str">
        <f>'[19]Раздел 2'!F61</f>
        <v>10</v>
      </c>
      <c r="G59" s="62" t="str">
        <f>'[19]Раздел 2'!G61</f>
        <v xml:space="preserve">X </v>
      </c>
      <c r="H59" s="62" t="str">
        <f>'[19]Раздел 2'!H61</f>
        <v>10</v>
      </c>
      <c r="I59" s="62" t="str">
        <f>'[19]Раздел 2'!I61</f>
        <v>10</v>
      </c>
      <c r="J59" s="62" t="str">
        <f>'[19]Раздел 2'!J61</f>
        <v>31.12.2025</v>
      </c>
      <c r="K59" s="62" t="str">
        <f>'[19]Раздел 2'!K61</f>
        <v>31.12.2025</v>
      </c>
      <c r="L59" s="63" t="str">
        <f>'[19]Раздел 2'!L61</f>
        <v xml:space="preserve">X </v>
      </c>
      <c r="M59" s="62" t="str">
        <f>'[19]Раздел 2'!M61</f>
        <v xml:space="preserve">X </v>
      </c>
      <c r="N59" s="63" t="str">
        <f>'[19]Раздел 2'!N61</f>
        <v xml:space="preserve">X </v>
      </c>
      <c r="O59" s="63" t="str">
        <f>'[19]Раздел 2'!O61</f>
        <v xml:space="preserve">X </v>
      </c>
    </row>
    <row r="60" spans="1:29" ht="27" customHeight="1">
      <c r="A60" s="209" t="s">
        <v>345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</row>
    <row r="61" spans="1:29" ht="53.25" customHeight="1">
      <c r="A61" s="200" t="s">
        <v>303</v>
      </c>
      <c r="B61" s="200"/>
      <c r="C61" s="83" t="str">
        <f>$C$9</f>
        <v>Оказание услуг (выполнение работ)</v>
      </c>
      <c r="D61" s="84" t="s">
        <v>380</v>
      </c>
      <c r="E61" s="84"/>
      <c r="F61" s="84"/>
      <c r="G61" s="84"/>
      <c r="H61" s="84"/>
      <c r="I61" s="84"/>
      <c r="J61" s="84" t="str">
        <f>L71</f>
        <v xml:space="preserve">X </v>
      </c>
      <c r="K61" s="84" t="str">
        <f>M71</f>
        <v xml:space="preserve">X </v>
      </c>
      <c r="L61" s="85">
        <f>L62+L64</f>
        <v>813834.51</v>
      </c>
      <c r="M61" s="84" t="str">
        <f>$L$69</f>
        <v xml:space="preserve">X </v>
      </c>
      <c r="N61" s="85">
        <f>N62+N64</f>
        <v>334484.16000000003</v>
      </c>
      <c r="O61" s="85">
        <f>O62+O64</f>
        <v>334484.16000000003</v>
      </c>
      <c r="P61" s="70">
        <f>L61+L67+L192</f>
        <v>1230052.5099999998</v>
      </c>
      <c r="S61" s="70"/>
    </row>
    <row r="62" spans="1:29" ht="63" customHeight="1">
      <c r="A62" s="191" t="s">
        <v>286</v>
      </c>
      <c r="B62" s="33" t="str">
        <f>'[1]Раздел 2'!B12</f>
        <v>Результат предоставления субсидии: оплата услуг по содержанию имущества</v>
      </c>
      <c r="C62" s="84" t="str">
        <f>C11</f>
        <v>-</v>
      </c>
      <c r="D62" s="84" t="s">
        <v>46</v>
      </c>
      <c r="E62" s="33">
        <f>'[4]Раздел 2'!E64</f>
        <v>24</v>
      </c>
      <c r="F62" s="33">
        <f>'[4]Раздел 2'!F64</f>
        <v>24</v>
      </c>
      <c r="G62" s="33">
        <f>'[4]Раздел 2'!G64</f>
        <v>24</v>
      </c>
      <c r="H62" s="33">
        <f>'[4]Раздел 2'!H64</f>
        <v>24</v>
      </c>
      <c r="I62" s="33">
        <f>'[4]Раздел 2'!I64</f>
        <v>24</v>
      </c>
      <c r="J62" s="86">
        <f>'[4]Раздел 2'!J64</f>
        <v>46020</v>
      </c>
      <c r="K62" s="86">
        <f>'[4]Раздел 2'!K64</f>
        <v>46020</v>
      </c>
      <c r="L62" s="79">
        <f>'[4]Раздел 2'!L64</f>
        <v>101240.42</v>
      </c>
      <c r="M62" s="33" t="str">
        <f>'[4]Раздел 2'!M64</f>
        <v xml:space="preserve">X </v>
      </c>
      <c r="N62" s="79">
        <v>92890.07</v>
      </c>
      <c r="O62" s="79">
        <v>92890.07</v>
      </c>
      <c r="P62" s="61"/>
      <c r="S62" s="61"/>
    </row>
    <row r="63" spans="1:29" ht="34.5" customHeight="1">
      <c r="A63" s="191"/>
      <c r="B63" s="62" t="str">
        <f>'[1]Раздел 2'!B13</f>
        <v>Контрольная точка: Обязательства осуществлены</v>
      </c>
      <c r="C63" s="84" t="str">
        <f>C12</f>
        <v xml:space="preserve">X </v>
      </c>
      <c r="D63" s="84" t="s">
        <v>380</v>
      </c>
      <c r="E63" s="62" t="str">
        <f>'[4]Раздел 2'!E65</f>
        <v xml:space="preserve">X </v>
      </c>
      <c r="F63" s="33">
        <f>'[4]Раздел 2'!F65</f>
        <v>24</v>
      </c>
      <c r="G63" s="62" t="str">
        <f>'[4]Раздел 2'!G65</f>
        <v xml:space="preserve">X </v>
      </c>
      <c r="H63" s="33">
        <f>'[4]Раздел 2'!H65</f>
        <v>24</v>
      </c>
      <c r="I63" s="33">
        <f>'[4]Раздел 2'!I65</f>
        <v>24</v>
      </c>
      <c r="J63" s="86">
        <v>46022</v>
      </c>
      <c r="K63" s="86">
        <v>46022</v>
      </c>
      <c r="L63" s="62" t="str">
        <f>'[4]Раздел 2'!L65</f>
        <v xml:space="preserve">X </v>
      </c>
      <c r="M63" s="63" t="str">
        <f>'[4]Раздел 2'!M65</f>
        <v xml:space="preserve">X </v>
      </c>
      <c r="N63" s="33" t="str">
        <f>'[4]Раздел 2'!N65</f>
        <v xml:space="preserve">X </v>
      </c>
      <c r="O63" s="64" t="str">
        <f>'[4]Раздел 2'!O65</f>
        <v xml:space="preserve">X </v>
      </c>
      <c r="P63" s="70"/>
      <c r="S63" s="70"/>
    </row>
    <row r="64" spans="1:29" ht="51" customHeight="1">
      <c r="A64" s="191" t="s">
        <v>294</v>
      </c>
      <c r="B64" s="33" t="str">
        <f t="shared" ref="B64:B65" si="55">B62</f>
        <v>Результат предоставления субсидии: оплата услуг по содержанию имущества</v>
      </c>
      <c r="C64" s="84" t="str">
        <f t="shared" ref="C64" si="56">C62</f>
        <v>-</v>
      </c>
      <c r="D64" s="84" t="s">
        <v>46</v>
      </c>
      <c r="E64" s="33">
        <f>'[13]Раздел 2'!E66</f>
        <v>12</v>
      </c>
      <c r="F64" s="33">
        <f>'[13]Раздел 2'!F66</f>
        <v>12</v>
      </c>
      <c r="G64" s="33">
        <f>'[13]Раздел 2'!G66</f>
        <v>6</v>
      </c>
      <c r="H64" s="33">
        <f>'[13]Раздел 2'!H66</f>
        <v>6</v>
      </c>
      <c r="I64" s="33">
        <f>'[13]Раздел 2'!I66</f>
        <v>12</v>
      </c>
      <c r="J64" s="87">
        <v>46020</v>
      </c>
      <c r="K64" s="87">
        <f>'[13]Раздел 2'!K66</f>
        <v>46020</v>
      </c>
      <c r="L64" s="63">
        <f>'[13]Раздел 2'!L66</f>
        <v>712594.09</v>
      </c>
      <c r="M64" s="63" t="str">
        <f>'[13]Раздел 2'!M66</f>
        <v xml:space="preserve">X </v>
      </c>
      <c r="N64" s="64">
        <f>'[13]Раздел 2'!N66</f>
        <v>241594.09</v>
      </c>
      <c r="O64" s="64">
        <f>'[13]Раздел 2'!O66</f>
        <v>241594.09</v>
      </c>
      <c r="P64" s="88"/>
    </row>
    <row r="65" spans="1:21" ht="48.75" customHeight="1">
      <c r="A65" s="191"/>
      <c r="B65" s="62" t="str">
        <f t="shared" si="55"/>
        <v>Контрольная точка: Обязательства осуществлены</v>
      </c>
      <c r="C65" s="84" t="str">
        <f t="shared" ref="C65" si="57">C63</f>
        <v xml:space="preserve">X </v>
      </c>
      <c r="D65" s="84" t="s">
        <v>380</v>
      </c>
      <c r="E65" s="62" t="str">
        <f>'[13]Раздел 2'!E67</f>
        <v xml:space="preserve">X </v>
      </c>
      <c r="F65" s="33">
        <f>'[13]Раздел 2'!F67</f>
        <v>6</v>
      </c>
      <c r="G65" s="62" t="str">
        <f>'[13]Раздел 2'!G67</f>
        <v xml:space="preserve">X </v>
      </c>
      <c r="H65" s="33">
        <f>'[13]Раздел 2'!H67</f>
        <v>6</v>
      </c>
      <c r="I65" s="33">
        <f>'[13]Раздел 2'!I67</f>
        <v>12</v>
      </c>
      <c r="J65" s="86">
        <v>46022</v>
      </c>
      <c r="K65" s="86">
        <v>46022</v>
      </c>
      <c r="L65" s="63" t="str">
        <f>'[13]Раздел 2'!L67</f>
        <v xml:space="preserve">X </v>
      </c>
      <c r="M65" s="62" t="str">
        <f>'[13]Раздел 2'!M67</f>
        <v xml:space="preserve">X </v>
      </c>
      <c r="N65" s="63" t="str">
        <f>'[13]Раздел 2'!N67</f>
        <v xml:space="preserve">X </v>
      </c>
      <c r="O65" s="63" t="str">
        <f>'[13]Раздел 2'!O67</f>
        <v xml:space="preserve">X </v>
      </c>
    </row>
    <row r="66" spans="1:21" ht="19.5">
      <c r="A66" s="216" t="s">
        <v>336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</row>
    <row r="67" spans="1:21" ht="56.25" customHeight="1">
      <c r="A67" s="206" t="str">
        <f>'[1]Раздел 2'!A14</f>
        <v>Результат предоставления субсидии 3 компенсация расходов на оплату стоимости проезда к месту обучения и обратно</v>
      </c>
      <c r="B67" s="206"/>
      <c r="C67" s="42" t="str">
        <f>$C$61</f>
        <v>Оказание услуг (выполнение работ)</v>
      </c>
      <c r="D67" s="41" t="s">
        <v>287</v>
      </c>
      <c r="E67" s="74"/>
      <c r="F67" s="74"/>
      <c r="G67" s="74"/>
      <c r="H67" s="38"/>
      <c r="I67" s="38"/>
      <c r="J67" s="41" t="str">
        <f>L71</f>
        <v xml:space="preserve">X </v>
      </c>
      <c r="K67" s="41" t="str">
        <f>M71</f>
        <v xml:space="preserve">X </v>
      </c>
      <c r="L67" s="89">
        <f>L68+L70+L72+L74+L76+L78+L80+L82</f>
        <v>264929.59999999998</v>
      </c>
      <c r="M67" s="90" t="str">
        <f t="shared" ref="M67" si="58">M65</f>
        <v xml:space="preserve">X </v>
      </c>
      <c r="N67" s="89">
        <f>N68+N70+N72+N74+N76+N78+N80+N82</f>
        <v>179684.17</v>
      </c>
      <c r="O67" s="89">
        <f>O68+O70+O72+O74+O76+O78+O80+O82</f>
        <v>179684.17</v>
      </c>
      <c r="S67" s="61"/>
      <c r="U67" s="61"/>
    </row>
    <row r="68" spans="1:21" ht="56.25" customHeight="1">
      <c r="A68" s="191" t="s">
        <v>284</v>
      </c>
      <c r="B68" s="62" t="str">
        <f t="shared" ref="B68:D69" si="59">B70</f>
        <v>Результат предоставления субсидии: Социальные выплаты и иные выплаты населению</v>
      </c>
      <c r="C68" s="62" t="str">
        <f t="shared" si="59"/>
        <v>-</v>
      </c>
      <c r="D68" s="62" t="str">
        <f t="shared" si="59"/>
        <v>-</v>
      </c>
      <c r="E68" s="33">
        <f>'[3]Раздел 2'!E70</f>
        <v>1</v>
      </c>
      <c r="F68" s="33">
        <f>'[3]Раздел 2'!F70</f>
        <v>1</v>
      </c>
      <c r="G68" s="33">
        <f>'[3]Раздел 2'!G70</f>
        <v>2</v>
      </c>
      <c r="H68" s="33">
        <f>'[3]Раздел 2'!H70</f>
        <v>2</v>
      </c>
      <c r="I68" s="33">
        <f>'[3]Раздел 2'!I70</f>
        <v>2</v>
      </c>
      <c r="J68" s="86">
        <f>'[3]Раздел 2'!J70</f>
        <v>46020</v>
      </c>
      <c r="K68" s="86">
        <f>'[3]Раздел 2'!K70</f>
        <v>46020</v>
      </c>
      <c r="L68" s="63">
        <v>51777.1</v>
      </c>
      <c r="M68" s="63" t="str">
        <f>'[3]Раздел 2'!M70</f>
        <v>х</v>
      </c>
      <c r="N68" s="63">
        <f>'[3]Раздел 2'!N70</f>
        <v>51777.1</v>
      </c>
      <c r="O68" s="63">
        <f>'[3]Раздел 2'!O70</f>
        <v>51777.1</v>
      </c>
      <c r="S68" s="61"/>
      <c r="U68" s="61"/>
    </row>
    <row r="69" spans="1:21" ht="44.25" customHeight="1">
      <c r="A69" s="200"/>
      <c r="B69" s="62" t="str">
        <f t="shared" si="59"/>
        <v>Контрольная точка: Выплаты осуществлены</v>
      </c>
      <c r="C69" s="62" t="str">
        <f t="shared" si="59"/>
        <v xml:space="preserve">X </v>
      </c>
      <c r="D69" s="62" t="str">
        <f t="shared" si="59"/>
        <v>Человек</v>
      </c>
      <c r="E69" s="33" t="str">
        <f>'[3]Раздел 2'!E71</f>
        <v xml:space="preserve">X </v>
      </c>
      <c r="F69" s="33">
        <f>'[3]Раздел 2'!F71</f>
        <v>2</v>
      </c>
      <c r="G69" s="33" t="str">
        <f>'[3]Раздел 2'!G71</f>
        <v xml:space="preserve">X </v>
      </c>
      <c r="H69" s="33">
        <f>'[3]Раздел 2'!H71</f>
        <v>2</v>
      </c>
      <c r="I69" s="33">
        <f>'[3]Раздел 2'!I71</f>
        <v>2</v>
      </c>
      <c r="J69" s="62" t="str">
        <f>'[3]Раздел 2'!J71</f>
        <v>31.12.2025</v>
      </c>
      <c r="K69" s="62" t="str">
        <f>'[3]Раздел 2'!K71</f>
        <v>31.12.2025</v>
      </c>
      <c r="L69" s="63" t="str">
        <f>'[3]Раздел 2'!L71</f>
        <v xml:space="preserve">X </v>
      </c>
      <c r="M69" s="63" t="str">
        <f>'[3]Раздел 2'!M71</f>
        <v xml:space="preserve">X </v>
      </c>
      <c r="N69" s="63" t="str">
        <f>'[3]Раздел 2'!N71</f>
        <v xml:space="preserve">X </v>
      </c>
      <c r="O69" s="63" t="str">
        <f>'[3]Раздел 2'!O71</f>
        <v xml:space="preserve">X </v>
      </c>
      <c r="S69" s="61"/>
      <c r="U69" s="61"/>
    </row>
    <row r="70" spans="1:21" ht="55.5" customHeight="1">
      <c r="A70" s="191" t="str">
        <f t="shared" ref="A70" si="60">$A$62</f>
        <v>Муниципальное бюджетное учреждение дополнительного образования города Мурманска «Детская музыкальная школа № 5»</v>
      </c>
      <c r="B70" s="62" t="str">
        <f>'[1]Раздел 2'!B15</f>
        <v>Результат предоставления субсидии: Социальные выплаты и иные выплаты населению</v>
      </c>
      <c r="C70" s="62" t="str">
        <f>C62</f>
        <v>-</v>
      </c>
      <c r="D70" s="62" t="s">
        <v>46</v>
      </c>
      <c r="E70" s="33">
        <f>'[4]Раздел 2'!E72</f>
        <v>1</v>
      </c>
      <c r="F70" s="33">
        <f>'[4]Раздел 2'!F72</f>
        <v>1</v>
      </c>
      <c r="G70" s="33">
        <f>'[4]Раздел 2'!G72</f>
        <v>1</v>
      </c>
      <c r="H70" s="33">
        <f>'[4]Раздел 2'!H72</f>
        <v>1</v>
      </c>
      <c r="I70" s="33">
        <f>'[4]Раздел 2'!I72</f>
        <v>1</v>
      </c>
      <c r="J70" s="86">
        <f>'[4]Раздел 2'!J72</f>
        <v>46020</v>
      </c>
      <c r="K70" s="86">
        <f>'[4]Раздел 2'!K72</f>
        <v>46020</v>
      </c>
      <c r="L70" s="63">
        <f>'[4]Раздел 2'!L72</f>
        <v>14019.7</v>
      </c>
      <c r="M70" s="63" t="str">
        <f>'[4]Раздел 2'!M72</f>
        <v xml:space="preserve">X </v>
      </c>
      <c r="N70" s="64">
        <f>'[4]Раздел 2'!N72</f>
        <v>14019.7</v>
      </c>
      <c r="O70" s="64">
        <f>'[4]Раздел 2'!O72</f>
        <v>14019.7</v>
      </c>
      <c r="S70" s="61"/>
      <c r="U70" s="61"/>
    </row>
    <row r="71" spans="1:21" ht="39" customHeight="1">
      <c r="A71" s="191"/>
      <c r="B71" s="62" t="str">
        <f>'[1]Раздел 2'!B16</f>
        <v>Контрольная точка: Выплаты осуществлены</v>
      </c>
      <c r="C71" s="62" t="str">
        <f>C63</f>
        <v xml:space="preserve">X </v>
      </c>
      <c r="D71" s="62" t="str">
        <f t="shared" ref="D71" si="61">$D$67</f>
        <v>Человек</v>
      </c>
      <c r="E71" s="33" t="str">
        <f>'[4]Раздел 2'!E73</f>
        <v xml:space="preserve">X </v>
      </c>
      <c r="F71" s="33">
        <f>'[4]Раздел 2'!F73</f>
        <v>1</v>
      </c>
      <c r="G71" s="33" t="str">
        <f>'[4]Раздел 2'!G73</f>
        <v xml:space="preserve">X </v>
      </c>
      <c r="H71" s="33">
        <f>'[4]Раздел 2'!H73</f>
        <v>1</v>
      </c>
      <c r="I71" s="33">
        <f>'[4]Раздел 2'!I73</f>
        <v>1</v>
      </c>
      <c r="J71" s="62" t="str">
        <f>'[4]Раздел 2'!J73</f>
        <v>31.12.2025</v>
      </c>
      <c r="K71" s="62" t="str">
        <f>'[4]Раздел 2'!K73</f>
        <v>31.12.2025</v>
      </c>
      <c r="L71" s="63" t="str">
        <f>'[4]Раздел 2'!L73</f>
        <v xml:space="preserve">X </v>
      </c>
      <c r="M71" s="63" t="str">
        <f>'[4]Раздел 2'!M73</f>
        <v xml:space="preserve">X </v>
      </c>
      <c r="N71" s="63" t="str">
        <f>'[4]Раздел 2'!N73</f>
        <v xml:space="preserve">X </v>
      </c>
      <c r="O71" s="63" t="str">
        <f>'[4]Раздел 2'!O73</f>
        <v xml:space="preserve">X </v>
      </c>
      <c r="S71" s="61"/>
      <c r="U71" s="61"/>
    </row>
    <row r="72" spans="1:21" ht="57.75" customHeight="1">
      <c r="A72" s="193" t="str">
        <f>'[22]Раздел 2'!A72</f>
        <v>Муниципальное бюджетное учреждение дополнительного образования города Мурманска «Детская музыкальная школа № 6»</v>
      </c>
      <c r="B72" s="91" t="str">
        <f>'[22]Раздел 2'!B72</f>
        <v>Результат предоставления субсидии: Социальные выплаты и иные выплаты населению</v>
      </c>
      <c r="C72" s="92" t="str">
        <f>'[22]Раздел 2'!C72</f>
        <v>-</v>
      </c>
      <c r="D72" s="92" t="str">
        <f>'[22]Раздел 2'!D72</f>
        <v>-</v>
      </c>
      <c r="E72" s="92">
        <f>'[22]Раздел 2'!E72</f>
        <v>1</v>
      </c>
      <c r="F72" s="92">
        <f>'[22]Раздел 2'!F72</f>
        <v>1</v>
      </c>
      <c r="G72" s="92">
        <f>'[22]Раздел 2'!G72</f>
        <v>1</v>
      </c>
      <c r="H72" s="92">
        <f>'[22]Раздел 2'!H72</f>
        <v>1</v>
      </c>
      <c r="I72" s="92">
        <f>'[22]Раздел 2'!I72</f>
        <v>1</v>
      </c>
      <c r="J72" s="93">
        <f t="shared" ref="J72:K73" si="62">J70</f>
        <v>46020</v>
      </c>
      <c r="K72" s="93">
        <f t="shared" si="62"/>
        <v>46020</v>
      </c>
      <c r="L72" s="94">
        <f>'[22]Раздел 2'!L72</f>
        <v>18684</v>
      </c>
      <c r="M72" s="92" t="str">
        <f>'[22]Раздел 2'!M72</f>
        <v xml:space="preserve">X </v>
      </c>
      <c r="N72" s="94">
        <f>'[22]Раздел 2'!N72</f>
        <v>18684</v>
      </c>
      <c r="O72" s="94">
        <f>'[22]Раздел 2'!O72</f>
        <v>18684</v>
      </c>
      <c r="P72" s="195" t="s">
        <v>459</v>
      </c>
      <c r="S72" s="61"/>
      <c r="U72" s="61"/>
    </row>
    <row r="73" spans="1:21" ht="48.75" customHeight="1">
      <c r="A73" s="186"/>
      <c r="B73" s="91" t="str">
        <f>'[22]Раздел 2'!B73</f>
        <v>Контрольная точка: Выплаты осуществлены</v>
      </c>
      <c r="C73" s="92" t="str">
        <f>'[22]Раздел 2'!C73</f>
        <v xml:space="preserve">X </v>
      </c>
      <c r="D73" s="92" t="str">
        <f>'[22]Раздел 2'!D73</f>
        <v>Человек</v>
      </c>
      <c r="E73" s="92" t="str">
        <f>'[22]Раздел 2'!E73</f>
        <v xml:space="preserve">X </v>
      </c>
      <c r="F73" s="92">
        <f>'[22]Раздел 2'!F73</f>
        <v>1</v>
      </c>
      <c r="G73" s="92" t="str">
        <f>'[22]Раздел 2'!G73</f>
        <v xml:space="preserve">X </v>
      </c>
      <c r="H73" s="92">
        <f>'[22]Раздел 2'!H73</f>
        <v>1</v>
      </c>
      <c r="I73" s="92">
        <f>'[22]Раздел 2'!I73</f>
        <v>0</v>
      </c>
      <c r="J73" s="93" t="str">
        <f t="shared" si="62"/>
        <v>31.12.2025</v>
      </c>
      <c r="K73" s="93" t="str">
        <f t="shared" si="62"/>
        <v>31.12.2025</v>
      </c>
      <c r="L73" s="92" t="str">
        <f>'[22]Раздел 2'!L73</f>
        <v xml:space="preserve">X </v>
      </c>
      <c r="M73" s="92" t="str">
        <f>'[22]Раздел 2'!M73</f>
        <v xml:space="preserve">X </v>
      </c>
      <c r="N73" s="92" t="str">
        <f>'[22]Раздел 2'!N73</f>
        <v xml:space="preserve">X </v>
      </c>
      <c r="O73" s="92" t="str">
        <f>'[22]Раздел 2'!O73</f>
        <v xml:space="preserve">X </v>
      </c>
      <c r="P73" s="195"/>
      <c r="S73" s="61"/>
      <c r="U73" s="61"/>
    </row>
    <row r="74" spans="1:21" ht="48" customHeight="1">
      <c r="A74" s="191" t="str">
        <f>'[7]Раздел 2'!A74</f>
        <v>Муниципальное бюджетное учреждение дополнительного образования города Мурманска «Детская  школа искусств № 1»</v>
      </c>
      <c r="B74" s="62" t="str">
        <f>B68</f>
        <v>Результат предоставления субсидии: Социальные выплаты и иные выплаты населению</v>
      </c>
      <c r="C74" s="62" t="str">
        <f>'[7]Раздел 2'!C74</f>
        <v>-</v>
      </c>
      <c r="D74" s="62" t="str">
        <f>'[7]Раздел 2'!D74</f>
        <v>-</v>
      </c>
      <c r="E74" s="62">
        <f>'[7]Раздел 2'!E74</f>
        <v>1</v>
      </c>
      <c r="F74" s="62">
        <f>'[7]Раздел 2'!F74</f>
        <v>1</v>
      </c>
      <c r="G74" s="62">
        <f>'[7]Раздел 2'!G74</f>
        <v>1</v>
      </c>
      <c r="H74" s="62">
        <f>'[7]Раздел 2'!H74</f>
        <v>1</v>
      </c>
      <c r="I74" s="62">
        <f>'[7]Раздел 2'!I74</f>
        <v>1</v>
      </c>
      <c r="J74" s="62" t="str">
        <f>'[7]Раздел 2'!J74</f>
        <v>29.12.2025</v>
      </c>
      <c r="K74" s="62" t="str">
        <f>'[7]Раздел 2'!K74</f>
        <v>29.12.2025</v>
      </c>
      <c r="L74" s="63">
        <v>29040</v>
      </c>
      <c r="M74" s="63" t="str">
        <f>'[7]Раздел 2'!M74</f>
        <v xml:space="preserve">X </v>
      </c>
      <c r="N74" s="64">
        <v>17976.57</v>
      </c>
      <c r="O74" s="64">
        <v>17976.57</v>
      </c>
      <c r="S74" s="61"/>
      <c r="U74" s="61"/>
    </row>
    <row r="75" spans="1:21" ht="36" customHeight="1">
      <c r="A75" s="191"/>
      <c r="B75" s="62" t="str">
        <f>B69</f>
        <v>Контрольная точка: Выплаты осуществлены</v>
      </c>
      <c r="C75" s="62" t="str">
        <f>'[7]Раздел 2'!C75</f>
        <v xml:space="preserve">X </v>
      </c>
      <c r="D75" s="62" t="str">
        <f>'[7]Раздел 2'!D75</f>
        <v>Человек</v>
      </c>
      <c r="E75" s="62" t="str">
        <f>'[7]Раздел 2'!E75</f>
        <v xml:space="preserve">X </v>
      </c>
      <c r="F75" s="62">
        <f>'[7]Раздел 2'!F75</f>
        <v>1</v>
      </c>
      <c r="G75" s="62" t="str">
        <f>'[7]Раздел 2'!G75</f>
        <v xml:space="preserve">X </v>
      </c>
      <c r="H75" s="62">
        <f>'[7]Раздел 2'!H75</f>
        <v>1</v>
      </c>
      <c r="I75" s="62">
        <f>'[7]Раздел 2'!I75</f>
        <v>0</v>
      </c>
      <c r="J75" s="62" t="str">
        <f>'[7]Раздел 2'!J75</f>
        <v>31.12.2025</v>
      </c>
      <c r="K75" s="62" t="str">
        <f>'[7]Раздел 2'!K75</f>
        <v>31.12.2025</v>
      </c>
      <c r="L75" s="63" t="str">
        <f>'[7]Раздел 2'!L75</f>
        <v xml:space="preserve">X </v>
      </c>
      <c r="M75" s="62" t="str">
        <f>'[7]Раздел 2'!M75</f>
        <v xml:space="preserve">X </v>
      </c>
      <c r="N75" s="63" t="str">
        <f>'[7]Раздел 2'!N75</f>
        <v xml:space="preserve">X </v>
      </c>
      <c r="O75" s="63" t="str">
        <f>'[7]Раздел 2'!O75</f>
        <v xml:space="preserve">X </v>
      </c>
      <c r="S75" s="61"/>
      <c r="U75" s="61"/>
    </row>
    <row r="76" spans="1:21" ht="48.75" customHeight="1">
      <c r="A76" s="194" t="s">
        <v>291</v>
      </c>
      <c r="B76" s="62" t="str">
        <f>B70</f>
        <v>Результат предоставления субсидии: Социальные выплаты и иные выплаты населению</v>
      </c>
      <c r="C76" s="95" t="str">
        <f>C71</f>
        <v xml:space="preserve">X </v>
      </c>
      <c r="D76" s="95" t="str">
        <f>D71</f>
        <v>Человек</v>
      </c>
      <c r="E76" s="73"/>
      <c r="F76" s="73"/>
      <c r="G76" s="73"/>
      <c r="H76" s="73"/>
      <c r="I76" s="73"/>
      <c r="J76" s="95" t="str">
        <f t="shared" ref="J76:K77" si="63">J74</f>
        <v>29.12.2025</v>
      </c>
      <c r="K76" s="95" t="str">
        <f t="shared" si="63"/>
        <v>29.12.2025</v>
      </c>
      <c r="L76" s="96">
        <v>12720</v>
      </c>
      <c r="M76" s="73"/>
      <c r="N76" s="97">
        <v>0</v>
      </c>
      <c r="O76" s="97">
        <v>0</v>
      </c>
      <c r="S76" s="61"/>
      <c r="U76" s="61"/>
    </row>
    <row r="77" spans="1:21" ht="39.75" customHeight="1">
      <c r="A77" s="194"/>
      <c r="B77" s="62" t="str">
        <f>B71</f>
        <v>Контрольная точка: Выплаты осуществлены</v>
      </c>
      <c r="C77" s="95" t="str">
        <f t="shared" ref="C77:D78" si="64">C74</f>
        <v>-</v>
      </c>
      <c r="D77" s="95" t="str">
        <f t="shared" si="64"/>
        <v>-</v>
      </c>
      <c r="E77" s="97" t="str">
        <f t="shared" ref="E77:G77" si="65">L75</f>
        <v xml:space="preserve">X </v>
      </c>
      <c r="F77" s="97"/>
      <c r="G77" s="97" t="str">
        <f t="shared" si="65"/>
        <v xml:space="preserve">X </v>
      </c>
      <c r="H77" s="97"/>
      <c r="I77" s="73"/>
      <c r="J77" s="95" t="str">
        <f t="shared" si="63"/>
        <v>31.12.2025</v>
      </c>
      <c r="K77" s="95" t="str">
        <f t="shared" si="63"/>
        <v>31.12.2025</v>
      </c>
      <c r="L77" s="97" t="str">
        <f t="shared" ref="L77:M77" si="66">L75</f>
        <v xml:space="preserve">X </v>
      </c>
      <c r="M77" s="97" t="str">
        <f t="shared" si="66"/>
        <v xml:space="preserve">X </v>
      </c>
      <c r="N77" s="97" t="str">
        <f t="shared" ref="N77:O77" si="67">N75</f>
        <v xml:space="preserve">X </v>
      </c>
      <c r="O77" s="97" t="str">
        <f t="shared" si="67"/>
        <v xml:space="preserve">X </v>
      </c>
      <c r="S77" s="61"/>
    </row>
    <row r="78" spans="1:21" ht="56.25" customHeight="1">
      <c r="A78" s="191" t="s">
        <v>293</v>
      </c>
      <c r="B78" s="62" t="str">
        <f t="shared" ref="B78:B79" si="68">B76</f>
        <v>Результат предоставления субсидии: Социальные выплаты и иные выплаты населению</v>
      </c>
      <c r="C78" s="62" t="str">
        <f t="shared" si="64"/>
        <v xml:space="preserve">X </v>
      </c>
      <c r="D78" s="62" t="str">
        <f t="shared" si="64"/>
        <v>Человек</v>
      </c>
      <c r="E78" s="62">
        <f>'[11]Раздел 2'!E76</f>
        <v>2</v>
      </c>
      <c r="F78" s="62">
        <f>'[11]Раздел 2'!F76</f>
        <v>2</v>
      </c>
      <c r="G78" s="62">
        <f>'[11]Раздел 2'!G76</f>
        <v>1</v>
      </c>
      <c r="H78" s="62">
        <f>'[11]Раздел 2'!H76</f>
        <v>1</v>
      </c>
      <c r="I78" s="62">
        <f>'[11]Раздел 2'!I76</f>
        <v>2</v>
      </c>
      <c r="J78" s="86">
        <f>'[11]Раздел 2'!J76</f>
        <v>46020</v>
      </c>
      <c r="K78" s="86">
        <f>'[11]Раздел 2'!K76</f>
        <v>46020</v>
      </c>
      <c r="L78" s="63">
        <f>'[11]Раздел 2'!L76</f>
        <v>100000</v>
      </c>
      <c r="M78" s="62" t="str">
        <f>'[11]Раздел 2'!M76</f>
        <v xml:space="preserve">X </v>
      </c>
      <c r="N78" s="64">
        <f>'[11]Раздел 2'!N76</f>
        <v>38538</v>
      </c>
      <c r="O78" s="64">
        <f>'[11]Раздел 2'!O76</f>
        <v>38538</v>
      </c>
    </row>
    <row r="79" spans="1:21" ht="36.75" customHeight="1">
      <c r="A79" s="191"/>
      <c r="B79" s="62" t="str">
        <f t="shared" si="68"/>
        <v>Контрольная точка: Выплаты осуществлены</v>
      </c>
      <c r="C79" s="62" t="str">
        <f>'[11]Раздел 2'!C77</f>
        <v xml:space="preserve">X </v>
      </c>
      <c r="D79" s="62" t="str">
        <f>'[11]Раздел 2'!D77</f>
        <v>Человек</v>
      </c>
      <c r="E79" s="62" t="str">
        <f>'[11]Раздел 2'!E77</f>
        <v xml:space="preserve">X </v>
      </c>
      <c r="F79" s="62">
        <f>'[11]Раздел 2'!F77</f>
        <v>1</v>
      </c>
      <c r="G79" s="62" t="str">
        <f>'[11]Раздел 2'!G77</f>
        <v xml:space="preserve">X </v>
      </c>
      <c r="H79" s="62">
        <f>'[11]Раздел 2'!H77</f>
        <v>1</v>
      </c>
      <c r="I79" s="62">
        <f>'[11]Раздел 2'!I77</f>
        <v>2</v>
      </c>
      <c r="J79" s="87">
        <f>'[11]Раздел 2'!J77</f>
        <v>45838</v>
      </c>
      <c r="K79" s="87">
        <f>'[11]Раздел 2'!K77</f>
        <v>45838</v>
      </c>
      <c r="L79" s="63" t="str">
        <f>'[11]Раздел 2'!L77</f>
        <v xml:space="preserve">X </v>
      </c>
      <c r="M79" s="63" t="str">
        <f>'[11]Раздел 2'!M77</f>
        <v xml:space="preserve">X </v>
      </c>
      <c r="N79" s="64" t="str">
        <f>'[11]Раздел 2'!N77</f>
        <v xml:space="preserve">X </v>
      </c>
      <c r="O79" s="64" t="str">
        <f>'[11]Раздел 2'!O77</f>
        <v xml:space="preserve">X </v>
      </c>
    </row>
    <row r="80" spans="1:21" ht="57" customHeight="1">
      <c r="A80" s="191" t="s">
        <v>295</v>
      </c>
      <c r="B80" s="62" t="str">
        <f t="shared" ref="B80:B81" si="69">B78</f>
        <v>Результат предоставления субсидии: Социальные выплаты и иные выплаты населению</v>
      </c>
      <c r="C80" s="62" t="str">
        <f t="shared" ref="C80:D81" si="70">C78</f>
        <v xml:space="preserve">X </v>
      </c>
      <c r="D80" s="62" t="str">
        <f t="shared" si="70"/>
        <v>Человек</v>
      </c>
      <c r="E80" s="33">
        <f>'[14]Раздел 2'!E78</f>
        <v>1</v>
      </c>
      <c r="F80" s="33">
        <f>'[14]Раздел 2'!F78</f>
        <v>1</v>
      </c>
      <c r="G80" s="33">
        <f>'[14]Раздел 2'!G78</f>
        <v>1</v>
      </c>
      <c r="H80" s="33">
        <f>'[14]Раздел 2'!H78</f>
        <v>1</v>
      </c>
      <c r="I80" s="33">
        <f>'[14]Раздел 2'!I78</f>
        <v>1</v>
      </c>
      <c r="J80" s="62" t="str">
        <f>'[14]Раздел 2'!J78</f>
        <v>29.12.2025</v>
      </c>
      <c r="K80" s="62" t="str">
        <f>'[14]Раздел 2'!K78</f>
        <v>29.12.2025</v>
      </c>
      <c r="L80" s="63">
        <v>19479.599999999999</v>
      </c>
      <c r="M80" s="33" t="str">
        <f>'[14]Раздел 2'!M78</f>
        <v xml:space="preserve">X </v>
      </c>
      <c r="N80" s="64">
        <f>'[14]Раздел 2'!N78</f>
        <v>19479.599999999999</v>
      </c>
      <c r="O80" s="64">
        <f>'[14]Раздел 2'!O78</f>
        <v>19479.599999999999</v>
      </c>
    </row>
    <row r="81" spans="1:17" ht="42.75" customHeight="1">
      <c r="A81" s="191"/>
      <c r="B81" s="62" t="str">
        <f t="shared" si="69"/>
        <v>Контрольная точка: Выплаты осуществлены</v>
      </c>
      <c r="C81" s="62" t="str">
        <f t="shared" si="70"/>
        <v xml:space="preserve">X </v>
      </c>
      <c r="D81" s="62" t="str">
        <f t="shared" si="70"/>
        <v>Человек</v>
      </c>
      <c r="E81" s="33" t="str">
        <f>'[14]Раздел 2'!E79</f>
        <v xml:space="preserve">X </v>
      </c>
      <c r="F81" s="33">
        <f>'[14]Раздел 2'!F79</f>
        <v>1</v>
      </c>
      <c r="G81" s="33" t="str">
        <f>'[14]Раздел 2'!G79</f>
        <v xml:space="preserve">X </v>
      </c>
      <c r="H81" s="33">
        <f>'[14]Раздел 2'!H79</f>
        <v>1</v>
      </c>
      <c r="I81" s="33">
        <f>'[14]Раздел 2'!I79</f>
        <v>1</v>
      </c>
      <c r="J81" s="62" t="str">
        <f>'[14]Раздел 2'!J79</f>
        <v>31.12.2025</v>
      </c>
      <c r="K81" s="62" t="str">
        <f>'[14]Раздел 2'!K79</f>
        <v>31.12.2025</v>
      </c>
      <c r="L81" s="63" t="str">
        <f>'[14]Раздел 2'!L79</f>
        <v xml:space="preserve">X </v>
      </c>
      <c r="M81" s="33" t="str">
        <f>'[14]Раздел 2'!M79</f>
        <v xml:space="preserve">X </v>
      </c>
      <c r="N81" s="63" t="str">
        <f>'[14]Раздел 2'!N79</f>
        <v xml:space="preserve">X </v>
      </c>
      <c r="O81" s="63" t="str">
        <f>'[14]Раздел 2'!O79</f>
        <v xml:space="preserve">X </v>
      </c>
    </row>
    <row r="82" spans="1:17" ht="56.25" customHeight="1">
      <c r="A82" s="189" t="s">
        <v>299</v>
      </c>
      <c r="B82" s="52" t="str">
        <f t="shared" ref="B82:D83" si="71">B80</f>
        <v>Результат предоставления субсидии: Социальные выплаты и иные выплаты населению</v>
      </c>
      <c r="C82" s="52" t="str">
        <f t="shared" si="71"/>
        <v xml:space="preserve">X </v>
      </c>
      <c r="D82" s="52" t="str">
        <f t="shared" si="71"/>
        <v>Человек</v>
      </c>
      <c r="E82" s="31">
        <f>'[21]Раздел 2'!F18</f>
        <v>1</v>
      </c>
      <c r="F82" s="31">
        <f>'[21]Раздел 2'!G18</f>
        <v>1</v>
      </c>
      <c r="G82" s="31">
        <v>1</v>
      </c>
      <c r="H82" s="31">
        <v>1</v>
      </c>
      <c r="I82" s="31">
        <v>1</v>
      </c>
      <c r="J82" s="52" t="s">
        <v>290</v>
      </c>
      <c r="K82" s="52" t="s">
        <v>290</v>
      </c>
      <c r="L82" s="53">
        <f>'[21]Раздел 2'!M18</f>
        <v>19209.2</v>
      </c>
      <c r="M82" s="31" t="str">
        <f>'[21]Раздел 2'!N18</f>
        <v xml:space="preserve">X </v>
      </c>
      <c r="N82" s="55">
        <v>19209.2</v>
      </c>
      <c r="O82" s="55">
        <v>19209.2</v>
      </c>
      <c r="P82" s="187" t="s">
        <v>448</v>
      </c>
      <c r="Q82" s="98"/>
    </row>
    <row r="83" spans="1:17" ht="35.25" customHeight="1">
      <c r="A83" s="189"/>
      <c r="B83" s="52" t="str">
        <f t="shared" si="71"/>
        <v>Контрольная точка: Выплаты осуществлены</v>
      </c>
      <c r="C83" s="52" t="str">
        <f t="shared" si="71"/>
        <v xml:space="preserve">X </v>
      </c>
      <c r="D83" s="52" t="str">
        <f t="shared" si="71"/>
        <v>Человек</v>
      </c>
      <c r="E83" s="31" t="str">
        <f t="shared" ref="E83:G83" si="72">E81</f>
        <v xml:space="preserve">X </v>
      </c>
      <c r="F83" s="31">
        <v>1</v>
      </c>
      <c r="G83" s="31" t="str">
        <f t="shared" si="72"/>
        <v xml:space="preserve">X </v>
      </c>
      <c r="H83" s="31">
        <v>1</v>
      </c>
      <c r="I83" s="31">
        <v>0</v>
      </c>
      <c r="J83" s="52" t="str">
        <f>$J$11</f>
        <v>31.12.2025</v>
      </c>
      <c r="K83" s="52" t="str">
        <f>$J$11</f>
        <v>31.12.2025</v>
      </c>
      <c r="L83" s="53" t="str">
        <f t="shared" ref="L83:O83" si="73">L81</f>
        <v xml:space="preserve">X </v>
      </c>
      <c r="M83" s="53" t="str">
        <f t="shared" si="73"/>
        <v xml:space="preserve">X </v>
      </c>
      <c r="N83" s="53" t="str">
        <f t="shared" si="73"/>
        <v xml:space="preserve">X </v>
      </c>
      <c r="O83" s="53" t="str">
        <f t="shared" si="73"/>
        <v xml:space="preserve">X </v>
      </c>
      <c r="P83" s="187"/>
    </row>
    <row r="84" spans="1:17" ht="25.5" customHeight="1">
      <c r="A84" s="209" t="s">
        <v>341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0"/>
    </row>
    <row r="85" spans="1:17" ht="66" customHeight="1">
      <c r="A85" s="197" t="s">
        <v>306</v>
      </c>
      <c r="B85" s="197"/>
      <c r="C85" s="83" t="s">
        <v>305</v>
      </c>
      <c r="D85" s="83" t="str">
        <f>D61</f>
        <v>услуга</v>
      </c>
      <c r="E85" s="99"/>
      <c r="F85" s="33"/>
      <c r="G85" s="99"/>
      <c r="H85" s="33"/>
      <c r="I85" s="33"/>
      <c r="J85" s="84" t="str">
        <f t="shared" ref="J85:K85" si="74">L87</f>
        <v xml:space="preserve">X </v>
      </c>
      <c r="K85" s="84" t="str">
        <f t="shared" si="74"/>
        <v xml:space="preserve">X </v>
      </c>
      <c r="L85" s="100">
        <f>L86+L88</f>
        <v>1418200</v>
      </c>
      <c r="M85" s="99" t="str">
        <f>$M$86</f>
        <v xml:space="preserve">X </v>
      </c>
      <c r="N85" s="100">
        <f>N86+N88</f>
        <v>1418200</v>
      </c>
      <c r="O85" s="100">
        <f>O86+O88</f>
        <v>1418200</v>
      </c>
      <c r="P85" t="s">
        <v>475</v>
      </c>
    </row>
    <row r="86" spans="1:17" ht="69.75" customHeight="1">
      <c r="A86" s="191" t="s">
        <v>289</v>
      </c>
      <c r="B86" s="62" t="str">
        <f>'[6]Раздел 2'!B13</f>
        <v>Результат предоставления субсидии: Работы по созданию безборьерной среды для инвалидов</v>
      </c>
      <c r="C86" s="62" t="str">
        <f>C62</f>
        <v>-</v>
      </c>
      <c r="D86" s="62" t="str">
        <f>D62</f>
        <v>-</v>
      </c>
      <c r="E86" s="33">
        <f>'[7]Раздел 2'!E84</f>
        <v>1</v>
      </c>
      <c r="F86" s="33">
        <f>'[7]Раздел 2'!F84</f>
        <v>1</v>
      </c>
      <c r="G86" s="33">
        <f>'[7]Раздел 2'!G84</f>
        <v>1</v>
      </c>
      <c r="H86" s="33">
        <f>'[7]Раздел 2'!H84</f>
        <v>1</v>
      </c>
      <c r="I86" s="33">
        <f>'[7]Раздел 2'!I84</f>
        <v>1</v>
      </c>
      <c r="J86" s="62" t="str">
        <f>'[7]Раздел 2'!J84</f>
        <v>29.12.2025</v>
      </c>
      <c r="K86" s="62" t="str">
        <f>'[7]Раздел 2'!K84</f>
        <v>29.12.2025</v>
      </c>
      <c r="L86" s="63">
        <f>'[7]Раздел 2'!L84</f>
        <v>1108200</v>
      </c>
      <c r="M86" s="33" t="str">
        <f>'[7]Раздел 2'!M84</f>
        <v xml:space="preserve">X </v>
      </c>
      <c r="N86" s="64">
        <f>'[7]Раздел 2'!N84</f>
        <v>1108200</v>
      </c>
      <c r="O86" s="64">
        <f>'[7]Раздел 2'!O84</f>
        <v>1108200</v>
      </c>
    </row>
    <row r="87" spans="1:17" ht="37.5" customHeight="1">
      <c r="A87" s="196"/>
      <c r="B87" s="62" t="s">
        <v>307</v>
      </c>
      <c r="C87" s="62" t="str">
        <f>C63</f>
        <v xml:space="preserve">X </v>
      </c>
      <c r="D87" s="62" t="str">
        <f>D63</f>
        <v>услуга</v>
      </c>
      <c r="E87" s="33" t="str">
        <f>'[7]Раздел 2'!E85</f>
        <v xml:space="preserve">X </v>
      </c>
      <c r="F87" s="33">
        <f>'[7]Раздел 2'!F85</f>
        <v>1</v>
      </c>
      <c r="G87" s="33" t="str">
        <f>'[7]Раздел 2'!G85</f>
        <v xml:space="preserve">X </v>
      </c>
      <c r="H87" s="33">
        <f>'[7]Раздел 2'!H85</f>
        <v>1</v>
      </c>
      <c r="I87" s="33">
        <f>'[7]Раздел 2'!I85</f>
        <v>1</v>
      </c>
      <c r="J87" s="62" t="str">
        <f>'[7]Раздел 2'!J85</f>
        <v>31.12.2025</v>
      </c>
      <c r="K87" s="62" t="str">
        <f>'[7]Раздел 2'!K85</f>
        <v>31.12.2025</v>
      </c>
      <c r="L87" s="63" t="str">
        <f>'[7]Раздел 2'!L85</f>
        <v xml:space="preserve">X </v>
      </c>
      <c r="M87" s="33" t="str">
        <f>'[7]Раздел 2'!M85</f>
        <v xml:space="preserve">X </v>
      </c>
      <c r="N87" s="63" t="str">
        <f>'[7]Раздел 2'!N85</f>
        <v xml:space="preserve">X </v>
      </c>
      <c r="O87" s="63" t="str">
        <f>'[7]Раздел 2'!O85</f>
        <v xml:space="preserve">X </v>
      </c>
    </row>
    <row r="88" spans="1:17" ht="79.5" customHeight="1">
      <c r="A88" s="191" t="s">
        <v>296</v>
      </c>
      <c r="B88" s="62" t="str">
        <f t="shared" ref="B88:D89" si="75">B86</f>
        <v>Результат предоставления субсидии: Работы по созданию безборьерной среды для инвалидов</v>
      </c>
      <c r="C88" s="62" t="str">
        <f t="shared" si="75"/>
        <v>-</v>
      </c>
      <c r="D88" s="62" t="str">
        <f t="shared" si="75"/>
        <v>-</v>
      </c>
      <c r="E88" s="33">
        <f>'[16]раздел 2'!G19</f>
        <v>1</v>
      </c>
      <c r="F88" s="33">
        <f>'[16]раздел 2'!H19</f>
        <v>1</v>
      </c>
      <c r="G88" s="33">
        <v>1</v>
      </c>
      <c r="H88" s="33">
        <v>1</v>
      </c>
      <c r="I88" s="33">
        <f>'[16]раздел 2'!K19</f>
        <v>1</v>
      </c>
      <c r="J88" s="62" t="str">
        <f t="shared" ref="J88:K88" si="76">J86</f>
        <v>29.12.2025</v>
      </c>
      <c r="K88" s="62" t="str">
        <f t="shared" si="76"/>
        <v>29.12.2025</v>
      </c>
      <c r="L88" s="63">
        <f>'[16]раздел 2'!N19</f>
        <v>310000</v>
      </c>
      <c r="M88" s="33" t="str">
        <f>$M$86</f>
        <v xml:space="preserve">X </v>
      </c>
      <c r="N88" s="64">
        <v>310000</v>
      </c>
      <c r="O88" s="64">
        <v>310000</v>
      </c>
    </row>
    <row r="89" spans="1:17" ht="39" customHeight="1">
      <c r="A89" s="191"/>
      <c r="B89" s="62" t="str">
        <f t="shared" si="75"/>
        <v xml:space="preserve">Контрольная точка:  1.1. запланировано </v>
      </c>
      <c r="C89" s="62" t="str">
        <f t="shared" si="75"/>
        <v xml:space="preserve">X </v>
      </c>
      <c r="D89" s="62" t="str">
        <f t="shared" si="75"/>
        <v>услуга</v>
      </c>
      <c r="E89" s="33" t="str">
        <f>$E$87</f>
        <v xml:space="preserve">X </v>
      </c>
      <c r="F89" s="33">
        <v>1</v>
      </c>
      <c r="G89" s="33" t="str">
        <f>$E$87</f>
        <v xml:space="preserve">X </v>
      </c>
      <c r="H89" s="33">
        <v>1</v>
      </c>
      <c r="I89" s="33">
        <v>1</v>
      </c>
      <c r="J89" s="62" t="str">
        <f>J87</f>
        <v>31.12.2025</v>
      </c>
      <c r="K89" s="86" t="str">
        <f t="shared" ref="K89" si="77">K87</f>
        <v>31.12.2025</v>
      </c>
      <c r="L89" s="63" t="str">
        <f t="shared" ref="L89:M89" si="78">$E$87</f>
        <v xml:space="preserve">X </v>
      </c>
      <c r="M89" s="33" t="str">
        <f t="shared" si="78"/>
        <v xml:space="preserve">X </v>
      </c>
      <c r="N89" s="63">
        <f>'[16]раздел 2'!P22</f>
        <v>0</v>
      </c>
      <c r="O89" s="63">
        <f>'[16]раздел 2'!Q22</f>
        <v>0</v>
      </c>
    </row>
    <row r="90" spans="1:17" ht="19.5">
      <c r="A90" s="209" t="s">
        <v>339</v>
      </c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</row>
    <row r="91" spans="1:17" ht="52.5" customHeight="1">
      <c r="A91" s="197" t="s">
        <v>308</v>
      </c>
      <c r="B91" s="197"/>
      <c r="C91" s="83" t="s">
        <v>46</v>
      </c>
      <c r="D91" s="83" t="str">
        <f>'[23]Раздел 2'!E17</f>
        <v>человек</v>
      </c>
      <c r="E91" s="99"/>
      <c r="F91" s="99"/>
      <c r="G91" s="99"/>
      <c r="H91" s="99"/>
      <c r="I91" s="99"/>
      <c r="J91" s="84" t="str">
        <f t="shared" ref="J91" si="79">M91</f>
        <v xml:space="preserve">X </v>
      </c>
      <c r="K91" s="84" t="str">
        <f>$J$91</f>
        <v xml:space="preserve">X </v>
      </c>
      <c r="L91" s="100">
        <f>L92+L94</f>
        <v>747200</v>
      </c>
      <c r="M91" s="101" t="str">
        <f t="shared" ref="L91:M93" si="80">M87</f>
        <v xml:space="preserve">X </v>
      </c>
      <c r="N91" s="100">
        <f>N92+N94</f>
        <v>703241.94</v>
      </c>
      <c r="O91" s="100">
        <f>O92+O94</f>
        <v>703241.94</v>
      </c>
      <c r="P91" t="s">
        <v>475</v>
      </c>
    </row>
    <row r="92" spans="1:17" ht="69.75" customHeight="1">
      <c r="A92" s="191" t="s">
        <v>293</v>
      </c>
      <c r="B92" s="62" t="s">
        <v>309</v>
      </c>
      <c r="C92" s="62" t="str">
        <f t="shared" ref="C92:C93" si="81">C86</f>
        <v>-</v>
      </c>
      <c r="D92" s="83" t="s">
        <v>46</v>
      </c>
      <c r="E92" s="33">
        <f>'[23]Раздел 2'!F17</f>
        <v>8</v>
      </c>
      <c r="F92" s="33">
        <f>'[23]Раздел 2'!G17</f>
        <v>8</v>
      </c>
      <c r="G92" s="33">
        <f>'[23]Раздел 2'!H17</f>
        <v>5</v>
      </c>
      <c r="H92" s="33">
        <v>5</v>
      </c>
      <c r="I92" s="33">
        <v>8</v>
      </c>
      <c r="J92" s="86">
        <v>46020</v>
      </c>
      <c r="K92" s="86">
        <v>46020</v>
      </c>
      <c r="L92" s="63">
        <v>371450</v>
      </c>
      <c r="M92" s="63" t="str">
        <f t="shared" si="80"/>
        <v xml:space="preserve">X </v>
      </c>
      <c r="N92" s="64">
        <f>'[11]Раздел 2'!N90</f>
        <v>361081.18</v>
      </c>
      <c r="O92" s="64">
        <f>'[11]Раздел 2'!O90</f>
        <v>361081.18</v>
      </c>
    </row>
    <row r="93" spans="1:17" ht="37.5" customHeight="1">
      <c r="A93" s="191"/>
      <c r="B93" s="62" t="s">
        <v>310</v>
      </c>
      <c r="C93" s="62" t="str">
        <f t="shared" si="81"/>
        <v xml:space="preserve">X </v>
      </c>
      <c r="D93" s="83" t="str">
        <f t="shared" ref="D93" si="82">$D$91</f>
        <v>человек</v>
      </c>
      <c r="E93" s="33" t="str">
        <f>$E$89</f>
        <v xml:space="preserve">X </v>
      </c>
      <c r="F93" s="33">
        <v>5</v>
      </c>
      <c r="G93" s="33" t="str">
        <f>$G$89</f>
        <v xml:space="preserve">X </v>
      </c>
      <c r="H93" s="33">
        <v>5</v>
      </c>
      <c r="I93" s="33">
        <v>8</v>
      </c>
      <c r="J93" s="62" t="str">
        <f>$J$11</f>
        <v>31.12.2025</v>
      </c>
      <c r="K93" s="62" t="str">
        <f>$J$11</f>
        <v>31.12.2025</v>
      </c>
      <c r="L93" s="63" t="str">
        <f t="shared" si="80"/>
        <v xml:space="preserve">X </v>
      </c>
      <c r="M93" s="63" t="str">
        <f t="shared" si="80"/>
        <v xml:space="preserve">X </v>
      </c>
      <c r="N93" s="64" t="str">
        <f t="shared" ref="N93:O93" si="83">$M$93</f>
        <v xml:space="preserve">X </v>
      </c>
      <c r="O93" s="64" t="str">
        <f t="shared" si="83"/>
        <v xml:space="preserve">X </v>
      </c>
    </row>
    <row r="94" spans="1:17" ht="71.25" customHeight="1">
      <c r="A94" s="191" t="s">
        <v>301</v>
      </c>
      <c r="B94" s="62" t="str">
        <f t="shared" ref="B94:D95" si="84">B92</f>
        <v>Результат предоставления субсидии: Социальное обеспечение и иные выплаты населению</v>
      </c>
      <c r="C94" s="62" t="str">
        <f t="shared" si="84"/>
        <v>-</v>
      </c>
      <c r="D94" s="62" t="s">
        <v>46</v>
      </c>
      <c r="E94" s="33">
        <f>'[19]Раздел 2'!E92</f>
        <v>7</v>
      </c>
      <c r="F94" s="33">
        <f>'[19]Раздел 2'!F92</f>
        <v>7</v>
      </c>
      <c r="G94" s="33">
        <v>7</v>
      </c>
      <c r="H94" s="33">
        <f>'[19]Раздел 2'!H92</f>
        <v>6</v>
      </c>
      <c r="I94" s="33">
        <f>'[19]Раздел 2'!I92</f>
        <v>7</v>
      </c>
      <c r="J94" s="86">
        <f>'[19]Раздел 2'!J92</f>
        <v>46020</v>
      </c>
      <c r="K94" s="86">
        <f>'[19]Раздел 2'!K92</f>
        <v>46020</v>
      </c>
      <c r="L94" s="63">
        <f>'[19]Раздел 2'!L92</f>
        <v>375750</v>
      </c>
      <c r="M94" s="63" t="str">
        <f>'[19]Раздел 2'!M92</f>
        <v xml:space="preserve">X </v>
      </c>
      <c r="N94" s="64">
        <f>'[19]Раздел 2'!N92</f>
        <v>342160.76</v>
      </c>
      <c r="O94" s="64">
        <f>'[19]Раздел 2'!O92</f>
        <v>342160.76</v>
      </c>
    </row>
    <row r="95" spans="1:17" ht="42" customHeight="1">
      <c r="A95" s="191"/>
      <c r="B95" s="62" t="str">
        <f t="shared" si="84"/>
        <v>Контрольная точка 1.1 Выплаты осуществлены</v>
      </c>
      <c r="C95" s="62" t="str">
        <f t="shared" si="84"/>
        <v xml:space="preserve">X </v>
      </c>
      <c r="D95" s="62" t="str">
        <f t="shared" si="84"/>
        <v>человек</v>
      </c>
      <c r="E95" s="63" t="str">
        <f>'[19]Раздел 2'!E93</f>
        <v xml:space="preserve">X </v>
      </c>
      <c r="F95" s="33">
        <f>'[19]Раздел 2'!F93</f>
        <v>6</v>
      </c>
      <c r="G95" s="63" t="str">
        <f>'[19]Раздел 2'!G93</f>
        <v xml:space="preserve">X </v>
      </c>
      <c r="H95" s="33">
        <f>'[19]Раздел 2'!H93</f>
        <v>6</v>
      </c>
      <c r="I95" s="33">
        <f>'[19]Раздел 2'!I93</f>
        <v>7</v>
      </c>
      <c r="J95" s="62" t="str">
        <f>'[19]Раздел 2'!J93</f>
        <v>31.12.2025</v>
      </c>
      <c r="K95" s="62" t="str">
        <f>'[19]Раздел 2'!K93</f>
        <v>31.12.2025</v>
      </c>
      <c r="L95" s="63" t="str">
        <f>'[19]Раздел 2'!L93</f>
        <v xml:space="preserve">X </v>
      </c>
      <c r="M95" s="63" t="str">
        <f>'[19]Раздел 2'!M93</f>
        <v xml:space="preserve">X </v>
      </c>
      <c r="N95" s="63" t="str">
        <f>'[19]Раздел 2'!N93</f>
        <v xml:space="preserve">X </v>
      </c>
      <c r="O95" s="63" t="str">
        <f>'[19]Раздел 2'!O93</f>
        <v xml:space="preserve">X </v>
      </c>
    </row>
    <row r="96" spans="1:17" ht="25.5" customHeight="1">
      <c r="A96" s="198" t="s">
        <v>342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8"/>
      <c r="O96" s="198"/>
    </row>
    <row r="97" spans="1:24" ht="69.75" customHeight="1">
      <c r="A97" s="207" t="str">
        <f>'[24]раздел 2'!$B$35</f>
        <v>Результат предоставления субсидии:  «Проведение текущих и капитальных ремонтов учреждений комитета по культуре администрации города Мурманска»</v>
      </c>
      <c r="B97" s="207"/>
      <c r="C97" s="42" t="str">
        <f>'[24]раздел 2'!E35</f>
        <v>Субсидия на оказание услуг (выполнение работ)</v>
      </c>
      <c r="D97" s="42" t="str">
        <f>'[24]раздел 2'!F35</f>
        <v>Работа</v>
      </c>
      <c r="E97" s="41"/>
      <c r="F97" s="38"/>
      <c r="G97" s="41"/>
      <c r="H97" s="38"/>
      <c r="I97" s="38"/>
      <c r="J97" s="43" t="str">
        <f t="shared" ref="J97:K97" si="85">J91</f>
        <v xml:space="preserve">X </v>
      </c>
      <c r="K97" s="43" t="str">
        <f t="shared" si="85"/>
        <v xml:space="preserve">X </v>
      </c>
      <c r="L97" s="89">
        <f>L98+L100+L102</f>
        <v>17552803</v>
      </c>
      <c r="M97" s="43" t="str">
        <f t="shared" ref="M97" si="86">J91</f>
        <v xml:space="preserve">X </v>
      </c>
      <c r="N97" s="89">
        <f>N98+N100+N102</f>
        <v>13930384.120000001</v>
      </c>
      <c r="O97" s="89">
        <f>O98+O100+O102</f>
        <v>13930384.120000001</v>
      </c>
    </row>
    <row r="98" spans="1:24" ht="38.25" customHeight="1">
      <c r="A98" s="189" t="s">
        <v>291</v>
      </c>
      <c r="B98" s="52" t="str">
        <f>'[24]раздел 2'!C36</f>
        <v>Результат предоставления субсидии: Выполнение работ</v>
      </c>
      <c r="C98" s="52" t="str">
        <f t="shared" ref="C98:C99" si="87">C86</f>
        <v>-</v>
      </c>
      <c r="D98" s="52" t="s">
        <v>46</v>
      </c>
      <c r="E98" s="31">
        <v>2</v>
      </c>
      <c r="F98" s="31">
        <v>2</v>
      </c>
      <c r="G98" s="31">
        <v>2</v>
      </c>
      <c r="H98" s="31">
        <v>2</v>
      </c>
      <c r="I98" s="31">
        <v>2</v>
      </c>
      <c r="J98" s="102">
        <v>46020</v>
      </c>
      <c r="K98" s="102">
        <v>46020</v>
      </c>
      <c r="L98" s="53">
        <v>5252328</v>
      </c>
      <c r="M98" s="52" t="str">
        <f>$M$97</f>
        <v xml:space="preserve">X </v>
      </c>
      <c r="N98" s="55">
        <v>5232328</v>
      </c>
      <c r="O98" s="55">
        <v>5232328</v>
      </c>
      <c r="P98" s="187" t="s">
        <v>413</v>
      </c>
      <c r="U98" s="61"/>
      <c r="X98" s="61"/>
    </row>
    <row r="99" spans="1:24" ht="27.75" customHeight="1">
      <c r="A99" s="189"/>
      <c r="B99" s="52" t="s">
        <v>311</v>
      </c>
      <c r="C99" s="52" t="str">
        <f t="shared" si="87"/>
        <v xml:space="preserve">X </v>
      </c>
      <c r="D99" s="52" t="str">
        <f>'[24]раздел 2'!F37</f>
        <v>Работа</v>
      </c>
      <c r="E99" s="53" t="s">
        <v>373</v>
      </c>
      <c r="F99" s="31">
        <v>2</v>
      </c>
      <c r="G99" s="53" t="s">
        <v>373</v>
      </c>
      <c r="H99" s="31">
        <v>2</v>
      </c>
      <c r="I99" s="31">
        <v>2</v>
      </c>
      <c r="J99" s="52" t="str">
        <f>$J$11</f>
        <v>31.12.2025</v>
      </c>
      <c r="K99" s="52" t="str">
        <f>$J$11</f>
        <v>31.12.2025</v>
      </c>
      <c r="L99" s="52" t="str">
        <f>$M$97</f>
        <v xml:space="preserve">X </v>
      </c>
      <c r="M99" s="52" t="str">
        <f>$M$97</f>
        <v xml:space="preserve">X </v>
      </c>
      <c r="N99" s="52" t="str">
        <f>$M$97</f>
        <v xml:space="preserve">X </v>
      </c>
      <c r="O99" s="52" t="str">
        <f>$M$97</f>
        <v xml:space="preserve">X </v>
      </c>
      <c r="P99" s="187"/>
      <c r="U99" s="61"/>
      <c r="X99" s="77"/>
    </row>
    <row r="100" spans="1:24" ht="44.25" customHeight="1">
      <c r="A100" s="196" t="s">
        <v>292</v>
      </c>
      <c r="B100" s="62" t="str">
        <f t="shared" ref="B100" si="88">B102</f>
        <v>Результат предоставления субсидии: Выполнение работ</v>
      </c>
      <c r="C100" s="62" t="s">
        <v>46</v>
      </c>
      <c r="D100" s="62" t="s">
        <v>46</v>
      </c>
      <c r="E100" s="62">
        <f>'[9]Раздел 2'!E98</f>
        <v>1</v>
      </c>
      <c r="F100" s="62" t="s">
        <v>329</v>
      </c>
      <c r="G100" s="62" t="s">
        <v>329</v>
      </c>
      <c r="H100" s="62" t="s">
        <v>329</v>
      </c>
      <c r="I100" s="62">
        <f>'[9]Раздел 2'!I98</f>
        <v>1</v>
      </c>
      <c r="J100" s="86">
        <f>'[10]Раздел 2'!J98</f>
        <v>46020</v>
      </c>
      <c r="K100" s="86">
        <f>'[10]Раздел 2'!K98</f>
        <v>45993</v>
      </c>
      <c r="L100" s="103">
        <f>'[10]Раздел 2'!L98</f>
        <v>972672</v>
      </c>
      <c r="M100" s="62" t="str">
        <f>'[10]Раздел 2'!M98</f>
        <v xml:space="preserve">X </v>
      </c>
      <c r="N100" s="78">
        <f>'[10]Раздел 2'!N98</f>
        <v>972672</v>
      </c>
      <c r="O100" s="78">
        <f>'[10]Раздел 2'!O98</f>
        <v>972672</v>
      </c>
      <c r="P100" s="104"/>
      <c r="U100" s="61"/>
      <c r="X100" s="61"/>
    </row>
    <row r="101" spans="1:24" ht="28.5" customHeight="1">
      <c r="A101" s="196"/>
      <c r="B101" s="62" t="str">
        <f t="shared" ref="B101:D101" si="89">B103</f>
        <v>Контрольная точка 1.1:</v>
      </c>
      <c r="C101" s="62" t="str">
        <f t="shared" si="89"/>
        <v xml:space="preserve">X </v>
      </c>
      <c r="D101" s="62" t="str">
        <f t="shared" si="89"/>
        <v>Работа</v>
      </c>
      <c r="E101" s="62" t="str">
        <f>'[9]Раздел 2'!E99</f>
        <v>Х</v>
      </c>
      <c r="F101" s="62">
        <f>'[9]Раздел 2'!F99</f>
        <v>0</v>
      </c>
      <c r="G101" s="62" t="str">
        <f>'[9]Раздел 2'!G99</f>
        <v>Х</v>
      </c>
      <c r="H101" s="62">
        <f>'[9]Раздел 2'!H99</f>
        <v>0</v>
      </c>
      <c r="I101" s="62">
        <f>'[9]Раздел 2'!I99</f>
        <v>1</v>
      </c>
      <c r="J101" s="62" t="str">
        <f>'[10]Раздел 2'!J99</f>
        <v>31.12.2025</v>
      </c>
      <c r="K101" s="62" t="str">
        <f>'[10]Раздел 2'!K99</f>
        <v>31.12.2025</v>
      </c>
      <c r="L101" s="62" t="str">
        <f>'[10]Раздел 2'!L99</f>
        <v xml:space="preserve">X </v>
      </c>
      <c r="M101" s="62" t="str">
        <f>'[10]Раздел 2'!M99</f>
        <v xml:space="preserve">X </v>
      </c>
      <c r="N101" s="62" t="str">
        <f>'[10]Раздел 2'!N99</f>
        <v xml:space="preserve">X </v>
      </c>
      <c r="O101" s="62" t="str">
        <f>'[10]Раздел 2'!O99</f>
        <v xml:space="preserve">X </v>
      </c>
      <c r="U101" s="61"/>
      <c r="X101" s="61"/>
    </row>
    <row r="102" spans="1:24" ht="42.75" customHeight="1">
      <c r="A102" s="191" t="s">
        <v>381</v>
      </c>
      <c r="B102" s="62" t="s">
        <v>382</v>
      </c>
      <c r="C102" s="62"/>
      <c r="D102" s="62"/>
      <c r="E102" s="105">
        <f>'[25]Раздел 2'!E100</f>
        <v>1</v>
      </c>
      <c r="F102" s="33">
        <f>'[25]Раздел 2'!F100</f>
        <v>1</v>
      </c>
      <c r="G102" s="105">
        <f>'[25]Раздел 2'!G100</f>
        <v>1</v>
      </c>
      <c r="H102" s="33">
        <f>'[25]Раздел 2'!H100</f>
        <v>1</v>
      </c>
      <c r="I102" s="33">
        <f>'[25]Раздел 2'!I100</f>
        <v>1</v>
      </c>
      <c r="J102" s="86">
        <f>'[25]Раздел 2'!J100</f>
        <v>46020</v>
      </c>
      <c r="K102" s="86">
        <f>'[25]Раздел 2'!K100</f>
        <v>46387</v>
      </c>
      <c r="L102" s="63">
        <f>'[25]Раздел 2'!L100</f>
        <v>11327803</v>
      </c>
      <c r="M102" s="62" t="str">
        <f>'[25]Раздел 2'!M100</f>
        <v xml:space="preserve">X </v>
      </c>
      <c r="N102" s="63">
        <v>7725384.1200000001</v>
      </c>
      <c r="O102" s="63">
        <v>7725384.1200000001</v>
      </c>
      <c r="P102" s="187" t="str">
        <f>'[25]Раздел 2'!P100</f>
        <v xml:space="preserve">3061892,88 остаток оплаты в 2026 г. по договору на технологическое присоединение.; 3602418,88- возврат в бюджет </v>
      </c>
      <c r="U102" s="61"/>
      <c r="X102" s="61"/>
    </row>
    <row r="103" spans="1:24" ht="29.25" customHeight="1">
      <c r="A103" s="196"/>
      <c r="B103" s="62" t="s">
        <v>311</v>
      </c>
      <c r="C103" s="62" t="str">
        <f>C89</f>
        <v xml:space="preserve">X </v>
      </c>
      <c r="D103" s="62" t="s">
        <v>318</v>
      </c>
      <c r="E103" s="63" t="str">
        <f>'[25]Раздел 2'!E101</f>
        <v>Х</v>
      </c>
      <c r="F103" s="33">
        <f>'[25]Раздел 2'!F101</f>
        <v>0</v>
      </c>
      <c r="G103" s="63" t="str">
        <f>'[25]Раздел 2'!G101</f>
        <v>Х</v>
      </c>
      <c r="H103" s="33">
        <f>'[25]Раздел 2'!H101</f>
        <v>0</v>
      </c>
      <c r="I103" s="33">
        <f>'[25]Раздел 2'!I101</f>
        <v>1</v>
      </c>
      <c r="J103" s="62" t="str">
        <f>'[25]Раздел 2'!J101</f>
        <v>31.12.2025</v>
      </c>
      <c r="K103" s="62" t="str">
        <f>'[25]Раздел 2'!K101</f>
        <v>31.12.2025</v>
      </c>
      <c r="L103" s="62" t="str">
        <f>'[25]Раздел 2'!L101</f>
        <v xml:space="preserve">X </v>
      </c>
      <c r="M103" s="62" t="str">
        <f>'[25]Раздел 2'!M101</f>
        <v xml:space="preserve">X </v>
      </c>
      <c r="N103" s="62" t="str">
        <f>'[25]Раздел 2'!N101</f>
        <v xml:space="preserve">X </v>
      </c>
      <c r="O103" s="62" t="str">
        <f>'[25]Раздел 2'!O101</f>
        <v xml:space="preserve">X </v>
      </c>
      <c r="P103" s="187"/>
    </row>
    <row r="104" spans="1:24" ht="18.75">
      <c r="A104" s="198" t="s">
        <v>344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  <c r="O104" s="203"/>
    </row>
    <row r="105" spans="1:24" ht="69" customHeight="1">
      <c r="A105" s="197" t="s">
        <v>312</v>
      </c>
      <c r="B105" s="197"/>
      <c r="C105" s="83" t="str">
        <f>'[12]раздел 2'!E11</f>
        <v>Субсидия на оказание услуг (выполнение работ)</v>
      </c>
      <c r="D105" s="83" t="str">
        <f>'[12]раздел 2'!F11</f>
        <v>Работа</v>
      </c>
      <c r="E105" s="33"/>
      <c r="F105" s="33"/>
      <c r="G105" s="33"/>
      <c r="H105" s="33"/>
      <c r="I105" s="33"/>
      <c r="J105" s="106" t="str">
        <f t="shared" ref="J105:K105" si="90">$M$105</f>
        <v>Х</v>
      </c>
      <c r="K105" s="106" t="str">
        <f t="shared" si="90"/>
        <v>Х</v>
      </c>
      <c r="L105" s="100">
        <f>'[12]раздел 2'!N11</f>
        <v>300000</v>
      </c>
      <c r="M105" s="101" t="s">
        <v>373</v>
      </c>
      <c r="N105" s="107">
        <v>300000</v>
      </c>
      <c r="O105" s="107">
        <v>300000</v>
      </c>
      <c r="P105" t="s">
        <v>475</v>
      </c>
    </row>
    <row r="106" spans="1:24" ht="45.75" customHeight="1">
      <c r="A106" s="191" t="s">
        <v>294</v>
      </c>
      <c r="B106" s="62" t="str">
        <f>'[12]раздел 2'!C12</f>
        <v>Результат предоставления субсидии: Выполнение работ</v>
      </c>
      <c r="C106" s="62" t="s">
        <v>46</v>
      </c>
      <c r="D106" s="62" t="str">
        <f>D98</f>
        <v>-</v>
      </c>
      <c r="E106" s="33">
        <f>'[13]Раздел 2'!E106</f>
        <v>1</v>
      </c>
      <c r="F106" s="33">
        <f>'[13]Раздел 2'!F106</f>
        <v>1</v>
      </c>
      <c r="G106" s="33">
        <v>1</v>
      </c>
      <c r="H106" s="33">
        <f>'[13]Раздел 2'!H106</f>
        <v>0</v>
      </c>
      <c r="I106" s="33">
        <f>'[13]Раздел 2'!I106</f>
        <v>1</v>
      </c>
      <c r="J106" s="86">
        <f>'[13]Раздел 2'!J106</f>
        <v>46020</v>
      </c>
      <c r="K106" s="86">
        <f>'[13]Раздел 2'!K106</f>
        <v>46020</v>
      </c>
      <c r="L106" s="63">
        <f>'[13]Раздел 2'!L106</f>
        <v>300000</v>
      </c>
      <c r="M106" s="63" t="str">
        <f>'[13]Раздел 2'!M106</f>
        <v xml:space="preserve">X </v>
      </c>
      <c r="N106" s="64">
        <f>'[13]Раздел 2'!N106</f>
        <v>300000</v>
      </c>
      <c r="O106" s="64">
        <f>'[13]Раздел 2'!O106</f>
        <v>300000</v>
      </c>
      <c r="P106" s="108"/>
    </row>
    <row r="107" spans="1:24" ht="27.75" customHeight="1">
      <c r="A107" s="191"/>
      <c r="B107" s="62" t="s">
        <v>313</v>
      </c>
      <c r="C107" s="62" t="s">
        <v>373</v>
      </c>
      <c r="D107" s="62" t="str">
        <f>D99</f>
        <v>Работа</v>
      </c>
      <c r="E107" s="63" t="str">
        <f>'[13]Раздел 2'!E107</f>
        <v xml:space="preserve">X </v>
      </c>
      <c r="F107" s="33">
        <f>'[13]Раздел 2'!F107</f>
        <v>0</v>
      </c>
      <c r="G107" s="63" t="str">
        <f>'[13]Раздел 2'!G107</f>
        <v xml:space="preserve">X </v>
      </c>
      <c r="H107" s="33">
        <f>'[13]Раздел 2'!H107</f>
        <v>0</v>
      </c>
      <c r="I107" s="33">
        <f>'[13]Раздел 2'!I107</f>
        <v>1</v>
      </c>
      <c r="J107" s="62" t="str">
        <f>'[13]Раздел 2'!J107</f>
        <v>31.12.2025</v>
      </c>
      <c r="K107" s="62" t="str">
        <f>'[13]Раздел 2'!K107</f>
        <v>31.12.2025</v>
      </c>
      <c r="L107" s="63" t="str">
        <f>'[13]Раздел 2'!L107</f>
        <v xml:space="preserve">X </v>
      </c>
      <c r="M107" s="63" t="str">
        <f>'[13]Раздел 2'!M107</f>
        <v xml:space="preserve">X </v>
      </c>
      <c r="N107" s="63" t="str">
        <f>'[13]Раздел 2'!N107</f>
        <v xml:space="preserve">X </v>
      </c>
      <c r="O107" s="63" t="str">
        <f>'[13]Раздел 2'!O107</f>
        <v xml:space="preserve">X </v>
      </c>
    </row>
    <row r="108" spans="1:24" ht="27.75" customHeight="1">
      <c r="A108" s="198" t="s">
        <v>367</v>
      </c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</row>
    <row r="109" spans="1:24" ht="87" customHeight="1">
      <c r="A109" s="197" t="s">
        <v>314</v>
      </c>
      <c r="B109" s="197"/>
      <c r="C109" s="83" t="str">
        <f>'[26]Раздел 2'!D12</f>
        <v xml:space="preserve">Субсидия на участие в международном фестивале </v>
      </c>
      <c r="D109" s="83" t="s">
        <v>386</v>
      </c>
      <c r="E109" s="99"/>
      <c r="F109" s="99"/>
      <c r="G109" s="99"/>
      <c r="H109" s="99"/>
      <c r="I109" s="99"/>
      <c r="J109" s="106" t="str">
        <f t="shared" ref="J109:K109" si="91">J105</f>
        <v>Х</v>
      </c>
      <c r="K109" s="106" t="str">
        <f t="shared" si="91"/>
        <v>Х</v>
      </c>
      <c r="L109" s="100">
        <f>L110+L112</f>
        <v>1371110.6</v>
      </c>
      <c r="M109" s="99" t="str">
        <f t="shared" ref="M109" si="92">M110</f>
        <v xml:space="preserve">X </v>
      </c>
      <c r="N109" s="100">
        <f>N110+N112</f>
        <v>1371110.6</v>
      </c>
      <c r="O109" s="109">
        <f>O110+O112</f>
        <v>1371110.6</v>
      </c>
      <c r="P109" t="s">
        <v>475</v>
      </c>
    </row>
    <row r="110" spans="1:24" ht="46.5" customHeight="1">
      <c r="A110" s="191" t="s">
        <v>295</v>
      </c>
      <c r="B110" s="62" t="s">
        <v>315</v>
      </c>
      <c r="C110" s="33" t="s">
        <v>46</v>
      </c>
      <c r="D110" s="62" t="s">
        <v>46</v>
      </c>
      <c r="E110" s="33">
        <f>'[14]Раздел 2'!E110</f>
        <v>1</v>
      </c>
      <c r="F110" s="33">
        <f>'[14]Раздел 2'!F110</f>
        <v>1</v>
      </c>
      <c r="G110" s="33">
        <f>'[14]Раздел 2'!G110</f>
        <v>1</v>
      </c>
      <c r="H110" s="33">
        <f>'[14]Раздел 2'!H110</f>
        <v>1</v>
      </c>
      <c r="I110" s="33">
        <f>'[14]Раздел 2'!I110</f>
        <v>1</v>
      </c>
      <c r="J110" s="86">
        <f>'[14]Раздел 2'!J110</f>
        <v>46020</v>
      </c>
      <c r="K110" s="86">
        <f>'[14]Раздел 2'!K110</f>
        <v>46020</v>
      </c>
      <c r="L110" s="63">
        <v>1071110.6000000001</v>
      </c>
      <c r="M110" s="33" t="str">
        <f>'[14]Раздел 2'!M110</f>
        <v xml:space="preserve">X </v>
      </c>
      <c r="N110" s="64">
        <f>'[14]Раздел 2'!N110</f>
        <v>1071110.6000000001</v>
      </c>
      <c r="O110" s="64">
        <f>'[14]Раздел 2'!O110</f>
        <v>1071110.6000000001</v>
      </c>
    </row>
    <row r="111" spans="1:24" ht="27.75" customHeight="1">
      <c r="A111" s="191"/>
      <c r="B111" s="62" t="s">
        <v>313</v>
      </c>
      <c r="C111" s="62" t="str">
        <f>$C$107</f>
        <v>Х</v>
      </c>
      <c r="D111" s="62" t="s">
        <v>386</v>
      </c>
      <c r="E111" s="86" t="str">
        <f>'[14]Раздел 2'!E111</f>
        <v xml:space="preserve">X </v>
      </c>
      <c r="F111" s="33">
        <f>'[14]Раздел 2'!F111</f>
        <v>1</v>
      </c>
      <c r="G111" s="86" t="str">
        <f>'[14]Раздел 2'!G111</f>
        <v xml:space="preserve">X </v>
      </c>
      <c r="H111" s="33">
        <f>'[14]Раздел 2'!H111</f>
        <v>1</v>
      </c>
      <c r="I111" s="33">
        <f>'[14]Раздел 2'!I111</f>
        <v>1</v>
      </c>
      <c r="J111" s="62" t="str">
        <f>'[14]Раздел 2'!J111</f>
        <v>31.12.2025</v>
      </c>
      <c r="K111" s="62" t="str">
        <f>'[14]Раздел 2'!K111</f>
        <v>31.12.2025</v>
      </c>
      <c r="L111" s="63" t="str">
        <f>'[14]Раздел 2'!L111</f>
        <v xml:space="preserve">X </v>
      </c>
      <c r="M111" s="63" t="str">
        <f>'[14]Раздел 2'!M111</f>
        <v xml:space="preserve">X </v>
      </c>
      <c r="N111" s="63" t="str">
        <f>'[14]Раздел 2'!N111</f>
        <v xml:space="preserve">X </v>
      </c>
      <c r="O111" s="63" t="str">
        <f>'[14]Раздел 2'!O111</f>
        <v xml:space="preserve">X </v>
      </c>
    </row>
    <row r="112" spans="1:24" ht="47.25" customHeight="1">
      <c r="A112" s="191" t="s">
        <v>296</v>
      </c>
      <c r="B112" s="62" t="str">
        <f t="shared" ref="B112:B113" si="93">B110</f>
        <v>Результат предоставления субсидии:  участие в фестивале</v>
      </c>
      <c r="C112" s="62" t="str">
        <f t="shared" ref="C112:C113" si="94">C110</f>
        <v>-</v>
      </c>
      <c r="D112" s="62" t="s">
        <v>46</v>
      </c>
      <c r="E112" s="33">
        <f>'[15]Раздел 2'!E112</f>
        <v>1</v>
      </c>
      <c r="F112" s="33">
        <f>'[15]Раздел 2'!F112</f>
        <v>1</v>
      </c>
      <c r="G112" s="33">
        <f>'[15]Раздел 2'!G112</f>
        <v>1</v>
      </c>
      <c r="H112" s="33">
        <f>'[15]Раздел 2'!H112</f>
        <v>1</v>
      </c>
      <c r="I112" s="33">
        <f>'[15]Раздел 2'!I112</f>
        <v>1</v>
      </c>
      <c r="J112" s="86">
        <f t="shared" ref="J112:K112" si="95">J110</f>
        <v>46020</v>
      </c>
      <c r="K112" s="86">
        <f t="shared" si="95"/>
        <v>46020</v>
      </c>
      <c r="L112" s="63">
        <f>'[16]раздел 2'!N7</f>
        <v>300000</v>
      </c>
      <c r="M112" s="33">
        <f>'[16]раздел 2'!O7</f>
        <v>0</v>
      </c>
      <c r="N112" s="64">
        <f>$L$112</f>
        <v>300000</v>
      </c>
      <c r="O112" s="64">
        <f>$L$112</f>
        <v>300000</v>
      </c>
    </row>
    <row r="113" spans="1:17" ht="30" customHeight="1">
      <c r="A113" s="191"/>
      <c r="B113" s="62" t="str">
        <f t="shared" si="93"/>
        <v xml:space="preserve">Контрольная точка 1.1: </v>
      </c>
      <c r="C113" s="62" t="str">
        <f t="shared" si="94"/>
        <v>Х</v>
      </c>
      <c r="D113" s="62" t="str">
        <f t="shared" ref="D113" si="96">D110</f>
        <v>-</v>
      </c>
      <c r="E113" s="63" t="str">
        <f>'[15]Раздел 2'!E113</f>
        <v xml:space="preserve">X </v>
      </c>
      <c r="F113" s="33">
        <f>'[15]Раздел 2'!F113</f>
        <v>0</v>
      </c>
      <c r="G113" s="63" t="str">
        <f>'[15]Раздел 2'!G113</f>
        <v xml:space="preserve">X </v>
      </c>
      <c r="H113" s="33">
        <f>'[15]Раздел 2'!H113</f>
        <v>0</v>
      </c>
      <c r="I113" s="33">
        <f>'[15]Раздел 2'!I113</f>
        <v>1</v>
      </c>
      <c r="J113" s="62" t="str">
        <f t="shared" ref="J113:K113" si="97">J111</f>
        <v>31.12.2025</v>
      </c>
      <c r="K113" s="62" t="str">
        <f t="shared" si="97"/>
        <v>31.12.2025</v>
      </c>
      <c r="L113" s="63" t="str">
        <f t="shared" ref="L113:O113" si="98">L111</f>
        <v xml:space="preserve">X </v>
      </c>
      <c r="M113" s="63" t="str">
        <f t="shared" si="98"/>
        <v xml:space="preserve">X </v>
      </c>
      <c r="N113" s="63" t="str">
        <f t="shared" si="98"/>
        <v xml:space="preserve">X </v>
      </c>
      <c r="O113" s="63" t="str">
        <f t="shared" si="98"/>
        <v xml:space="preserve">X </v>
      </c>
    </row>
    <row r="114" spans="1:17" ht="25.5" customHeight="1">
      <c r="A114" s="198" t="s">
        <v>337</v>
      </c>
      <c r="B114" s="198"/>
      <c r="C114" s="198"/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</row>
    <row r="115" spans="1:17" ht="70.5" customHeight="1">
      <c r="A115" s="197" t="s">
        <v>317</v>
      </c>
      <c r="B115" s="197"/>
      <c r="C115" s="83" t="str">
        <f>'[26]Раздел 2'!D21</f>
        <v xml:space="preserve">Субсидия на оказание услуг/выполнение работ </v>
      </c>
      <c r="D115" s="83" t="s">
        <v>318</v>
      </c>
      <c r="E115" s="99"/>
      <c r="F115" s="33"/>
      <c r="G115" s="99"/>
      <c r="H115" s="33"/>
      <c r="I115" s="33"/>
      <c r="J115" s="106" t="str">
        <f t="shared" ref="J115:K115" si="99">J109</f>
        <v>Х</v>
      </c>
      <c r="K115" s="106" t="str">
        <f t="shared" si="99"/>
        <v>Х</v>
      </c>
      <c r="L115" s="101">
        <f>L116+L118</f>
        <v>2163987.37</v>
      </c>
      <c r="M115" s="99" t="str">
        <f>$M$117</f>
        <v xml:space="preserve">X </v>
      </c>
      <c r="N115" s="101">
        <f>N116+N118</f>
        <v>2157155</v>
      </c>
      <c r="O115" s="101">
        <f>O116+O118</f>
        <v>2157155</v>
      </c>
    </row>
    <row r="116" spans="1:17" ht="46.5" customHeight="1">
      <c r="A116" s="191" t="s">
        <v>295</v>
      </c>
      <c r="B116" s="62" t="str">
        <f>'[26]Раздел 2'!B22</f>
        <v xml:space="preserve">Результат предоставления субсидии: выполнение работ </v>
      </c>
      <c r="C116" s="33" t="s">
        <v>46</v>
      </c>
      <c r="D116" s="62" t="str">
        <f t="shared" ref="D116" si="100">D106</f>
        <v>-</v>
      </c>
      <c r="E116" s="33">
        <f>'[14]Раздел 2'!E116</f>
        <v>1</v>
      </c>
      <c r="F116" s="33">
        <f>'[14]Раздел 2'!F116</f>
        <v>1</v>
      </c>
      <c r="G116" s="33">
        <f>'[14]Раздел 2'!G116</f>
        <v>1</v>
      </c>
      <c r="H116" s="33">
        <f>'[14]Раздел 2'!H116</f>
        <v>1</v>
      </c>
      <c r="I116" s="33">
        <f>'[14]Раздел 2'!I116</f>
        <v>1</v>
      </c>
      <c r="J116" s="86">
        <f>'[14]Раздел 2'!J116</f>
        <v>46020</v>
      </c>
      <c r="K116" s="86">
        <f>'[14]Раздел 2'!K116</f>
        <v>46020</v>
      </c>
      <c r="L116" s="63">
        <v>462700</v>
      </c>
      <c r="M116" s="33" t="str">
        <f>'[14]Раздел 2'!M116</f>
        <v xml:space="preserve">X </v>
      </c>
      <c r="N116" s="79">
        <v>462700</v>
      </c>
      <c r="O116" s="64">
        <v>462700</v>
      </c>
      <c r="P116" s="110"/>
    </row>
    <row r="117" spans="1:17" ht="38.25" customHeight="1">
      <c r="A117" s="191"/>
      <c r="B117" s="62" t="s">
        <v>412</v>
      </c>
      <c r="C117" s="62" t="str">
        <f>$C$111</f>
        <v>Х</v>
      </c>
      <c r="D117" s="62" t="str">
        <f>D107</f>
        <v>Работа</v>
      </c>
      <c r="E117" s="33" t="str">
        <f>'[14]Раздел 2'!E117</f>
        <v xml:space="preserve">X </v>
      </c>
      <c r="F117" s="33">
        <f>'[14]Раздел 2'!F117</f>
        <v>1</v>
      </c>
      <c r="G117" s="33" t="str">
        <f>'[14]Раздел 2'!G117</f>
        <v xml:space="preserve">X </v>
      </c>
      <c r="H117" s="33">
        <f>'[14]Раздел 2'!H117</f>
        <v>1</v>
      </c>
      <c r="I117" s="33">
        <f>'[14]Раздел 2'!I117</f>
        <v>1</v>
      </c>
      <c r="J117" s="62" t="str">
        <f>'[14]Раздел 2'!J117</f>
        <v>31.12.2025</v>
      </c>
      <c r="K117" s="62" t="str">
        <f>'[14]Раздел 2'!K117</f>
        <v>31.12.2025</v>
      </c>
      <c r="L117" s="63" t="str">
        <f>'[14]Раздел 2'!L117</f>
        <v xml:space="preserve">X </v>
      </c>
      <c r="M117" s="33" t="str">
        <f>'[14]Раздел 2'!M117</f>
        <v xml:space="preserve">X </v>
      </c>
      <c r="N117" s="63" t="str">
        <f>'[14]Раздел 2'!N117</f>
        <v xml:space="preserve">X </v>
      </c>
      <c r="O117" s="63" t="str">
        <f>'[14]Раздел 2'!O117</f>
        <v xml:space="preserve">X </v>
      </c>
      <c r="P117" s="111"/>
      <c r="Q117" s="112"/>
    </row>
    <row r="118" spans="1:17" ht="44.25" customHeight="1">
      <c r="A118" s="191" t="s">
        <v>296</v>
      </c>
      <c r="B118" s="62" t="str">
        <f t="shared" ref="B118:D119" si="101">B116</f>
        <v xml:space="preserve">Результат предоставления субсидии: выполнение работ </v>
      </c>
      <c r="C118" s="62" t="str">
        <f t="shared" si="101"/>
        <v>-</v>
      </c>
      <c r="D118" s="62" t="str">
        <f t="shared" si="101"/>
        <v>-</v>
      </c>
      <c r="E118" s="33">
        <f>'[15]Раздел 2'!E118</f>
        <v>2</v>
      </c>
      <c r="F118" s="33">
        <f>'[15]Раздел 2'!F118</f>
        <v>2</v>
      </c>
      <c r="G118" s="33">
        <f>'[15]Раздел 2'!G118</f>
        <v>2</v>
      </c>
      <c r="H118" s="33">
        <f>'[15]Раздел 2'!H118</f>
        <v>2</v>
      </c>
      <c r="I118" s="33">
        <f>'[15]Раздел 2'!I118</f>
        <v>2</v>
      </c>
      <c r="J118" s="86">
        <f>'[15]Раздел 2'!J118</f>
        <v>46020</v>
      </c>
      <c r="K118" s="86">
        <f>'[15]Раздел 2'!K118</f>
        <v>46020</v>
      </c>
      <c r="L118" s="63">
        <f>'[15]Раздел 2'!L118</f>
        <v>1701287.37</v>
      </c>
      <c r="M118" s="33" t="str">
        <f>'[15]Раздел 2'!M118</f>
        <v xml:space="preserve">X </v>
      </c>
      <c r="N118" s="64">
        <f>'[15]Раздел 2'!N118</f>
        <v>1694455</v>
      </c>
      <c r="O118" s="64">
        <f>'[15]Раздел 2'!O118</f>
        <v>1694455</v>
      </c>
      <c r="P118" s="187" t="str">
        <f>'[15]Раздел 2'!P118</f>
        <v>остаток на началот 2026 г. - 6832,37</v>
      </c>
    </row>
    <row r="119" spans="1:17" ht="42" customHeight="1">
      <c r="A119" s="191"/>
      <c r="B119" s="62" t="s">
        <v>387</v>
      </c>
      <c r="C119" s="62" t="str">
        <f t="shared" si="101"/>
        <v>Х</v>
      </c>
      <c r="D119" s="62" t="str">
        <f t="shared" si="101"/>
        <v>Работа</v>
      </c>
      <c r="E119" s="33" t="str">
        <f>'[15]Раздел 2'!E119</f>
        <v xml:space="preserve">X </v>
      </c>
      <c r="F119" s="33">
        <f>'[15]Раздел 2'!F119</f>
        <v>2</v>
      </c>
      <c r="G119" s="33" t="str">
        <f>'[15]Раздел 2'!G119</f>
        <v xml:space="preserve">X </v>
      </c>
      <c r="H119" s="33">
        <f>'[15]Раздел 2'!H119</f>
        <v>2</v>
      </c>
      <c r="I119" s="33">
        <f>'[15]Раздел 2'!I119</f>
        <v>2</v>
      </c>
      <c r="J119" s="62" t="str">
        <f>'[15]Раздел 2'!J119</f>
        <v>31.12.2025</v>
      </c>
      <c r="K119" s="62" t="str">
        <f>'[15]Раздел 2'!K119</f>
        <v>31.12.2025</v>
      </c>
      <c r="L119" s="63" t="str">
        <f>'[15]Раздел 2'!L119</f>
        <v xml:space="preserve">X </v>
      </c>
      <c r="M119" s="63" t="str">
        <f>'[15]Раздел 2'!M119</f>
        <v xml:space="preserve">X </v>
      </c>
      <c r="N119" s="64" t="str">
        <f>'[15]Раздел 2'!N119</f>
        <v xml:space="preserve">X </v>
      </c>
      <c r="O119" s="63" t="str">
        <f>'[15]Раздел 2'!O119</f>
        <v xml:space="preserve">X </v>
      </c>
      <c r="P119" s="187"/>
    </row>
    <row r="120" spans="1:17" ht="21.75" customHeight="1">
      <c r="A120" s="198" t="s">
        <v>343</v>
      </c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</row>
    <row r="121" spans="1:17" ht="71.25" customHeight="1">
      <c r="A121" s="200" t="s">
        <v>320</v>
      </c>
      <c r="B121" s="200"/>
      <c r="C121" s="83" t="str">
        <f>'[16]раздел 2'!E23</f>
        <v>Субсидия на оказание услуг (выполнение работ)</v>
      </c>
      <c r="D121" s="83" t="s">
        <v>316</v>
      </c>
      <c r="E121" s="33"/>
      <c r="F121" s="33"/>
      <c r="G121" s="33"/>
      <c r="H121" s="33"/>
      <c r="I121" s="33"/>
      <c r="J121" s="99" t="str">
        <f>K121</f>
        <v>Х</v>
      </c>
      <c r="K121" s="99" t="str">
        <f t="shared" ref="J121:K121" si="102">M123</f>
        <v>Х</v>
      </c>
      <c r="L121" s="100">
        <f>L122+L124</f>
        <v>50000</v>
      </c>
      <c r="M121" s="33"/>
      <c r="N121" s="107">
        <f>N122+N124</f>
        <v>50000</v>
      </c>
      <c r="O121" s="107">
        <f>O122+O124</f>
        <v>50000</v>
      </c>
      <c r="P121" t="s">
        <v>475</v>
      </c>
    </row>
    <row r="122" spans="1:17" ht="56.25" customHeight="1">
      <c r="A122" s="191" t="s">
        <v>296</v>
      </c>
      <c r="B122" s="62" t="str">
        <f>'[16]раздел 2'!C24</f>
        <v>Результат предоставления субсидии: приобретение  товаров</v>
      </c>
      <c r="C122" s="62" t="s">
        <v>46</v>
      </c>
      <c r="D122" s="62" t="s">
        <v>46</v>
      </c>
      <c r="E122" s="33">
        <v>50</v>
      </c>
      <c r="F122" s="33">
        <v>50</v>
      </c>
      <c r="G122" s="33">
        <v>50</v>
      </c>
      <c r="H122" s="33">
        <v>5</v>
      </c>
      <c r="I122" s="33">
        <v>50</v>
      </c>
      <c r="J122" s="62" t="s">
        <v>290</v>
      </c>
      <c r="K122" s="62" t="s">
        <v>290</v>
      </c>
      <c r="L122" s="63">
        <v>25000</v>
      </c>
      <c r="M122" s="33" t="s">
        <v>373</v>
      </c>
      <c r="N122" s="64">
        <v>25000</v>
      </c>
      <c r="O122" s="64">
        <v>25000</v>
      </c>
    </row>
    <row r="123" spans="1:17" ht="26.25" customHeight="1">
      <c r="A123" s="191"/>
      <c r="B123" s="62" t="s">
        <v>319</v>
      </c>
      <c r="C123" s="62" t="s">
        <v>373</v>
      </c>
      <c r="D123" s="62" t="s">
        <v>316</v>
      </c>
      <c r="E123" s="33" t="s">
        <v>340</v>
      </c>
      <c r="F123" s="33">
        <v>50</v>
      </c>
      <c r="G123" s="33" t="s">
        <v>340</v>
      </c>
      <c r="H123" s="33">
        <v>50</v>
      </c>
      <c r="I123" s="33">
        <v>0</v>
      </c>
      <c r="J123" s="62" t="str">
        <f>$J$11</f>
        <v>31.12.2025</v>
      </c>
      <c r="K123" s="62" t="str">
        <f>$J$11</f>
        <v>31.12.2025</v>
      </c>
      <c r="L123" s="63">
        <v>25000</v>
      </c>
      <c r="M123" s="62" t="s">
        <v>373</v>
      </c>
      <c r="N123" s="63">
        <v>25000</v>
      </c>
      <c r="O123" s="63">
        <v>25000</v>
      </c>
    </row>
    <row r="124" spans="1:17" ht="46.5" customHeight="1">
      <c r="A124" s="189" t="s">
        <v>297</v>
      </c>
      <c r="B124" s="52" t="str">
        <f t="shared" ref="B124:D125" si="103">B122</f>
        <v>Результат предоставления субсидии: приобретение  товаров</v>
      </c>
      <c r="C124" s="52" t="str">
        <f t="shared" si="103"/>
        <v>-</v>
      </c>
      <c r="D124" s="52" t="str">
        <f t="shared" si="103"/>
        <v>-</v>
      </c>
      <c r="E124" s="31">
        <f t="shared" ref="E124:M124" si="104">E122</f>
        <v>50</v>
      </c>
      <c r="F124" s="31">
        <f t="shared" si="104"/>
        <v>50</v>
      </c>
      <c r="G124" s="31">
        <v>50</v>
      </c>
      <c r="H124" s="31">
        <v>50</v>
      </c>
      <c r="I124" s="31">
        <f t="shared" si="104"/>
        <v>50</v>
      </c>
      <c r="J124" s="52" t="s">
        <v>290</v>
      </c>
      <c r="K124" s="52" t="s">
        <v>290</v>
      </c>
      <c r="L124" s="53">
        <f t="shared" si="104"/>
        <v>25000</v>
      </c>
      <c r="M124" s="31" t="str">
        <f t="shared" si="104"/>
        <v>Х</v>
      </c>
      <c r="N124" s="55">
        <v>25000</v>
      </c>
      <c r="O124" s="55">
        <v>25000</v>
      </c>
      <c r="P124" s="217" t="s">
        <v>450</v>
      </c>
    </row>
    <row r="125" spans="1:17" ht="29.25" customHeight="1">
      <c r="A125" s="189"/>
      <c r="B125" s="52" t="str">
        <f t="shared" si="103"/>
        <v>Контрольная точка 1.1.</v>
      </c>
      <c r="C125" s="52" t="str">
        <f t="shared" si="103"/>
        <v>Х</v>
      </c>
      <c r="D125" s="52" t="str">
        <f t="shared" si="103"/>
        <v>Штук</v>
      </c>
      <c r="E125" s="31" t="s">
        <v>340</v>
      </c>
      <c r="F125" s="31">
        <v>50</v>
      </c>
      <c r="G125" s="31" t="s">
        <v>340</v>
      </c>
      <c r="H125" s="31">
        <v>50</v>
      </c>
      <c r="I125" s="31">
        <v>0</v>
      </c>
      <c r="J125" s="52" t="str">
        <f>$J$11</f>
        <v>31.12.2025</v>
      </c>
      <c r="K125" s="52" t="str">
        <f>$J$11</f>
        <v>31.12.2025</v>
      </c>
      <c r="L125" s="53">
        <f t="shared" ref="L125:O125" si="105">L123</f>
        <v>25000</v>
      </c>
      <c r="M125" s="31" t="str">
        <f t="shared" si="105"/>
        <v>Х</v>
      </c>
      <c r="N125" s="53">
        <f t="shared" si="105"/>
        <v>25000</v>
      </c>
      <c r="O125" s="53">
        <f t="shared" si="105"/>
        <v>25000</v>
      </c>
      <c r="P125" s="217"/>
    </row>
    <row r="126" spans="1:17" ht="26.25" customHeight="1">
      <c r="A126" s="198" t="s">
        <v>352</v>
      </c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</row>
    <row r="127" spans="1:17" ht="74.25" customHeight="1">
      <c r="A127" s="201" t="s">
        <v>322</v>
      </c>
      <c r="B127" s="201"/>
      <c r="C127" s="113" t="str">
        <f>'[27]раздел 2'!E7</f>
        <v>Субсидия на приобретение книжной продукции</v>
      </c>
      <c r="D127" s="113" t="str">
        <f>$D$121</f>
        <v>Штук</v>
      </c>
      <c r="E127" s="114"/>
      <c r="F127" s="115"/>
      <c r="G127" s="114"/>
      <c r="H127" s="115"/>
      <c r="I127" s="115"/>
      <c r="J127" s="71" t="str">
        <f>K127</f>
        <v>Х</v>
      </c>
      <c r="K127" s="116" t="str">
        <f t="shared" ref="J127:K127" si="106">M123</f>
        <v>Х</v>
      </c>
      <c r="L127" s="117">
        <f>L128</f>
        <v>783909.4</v>
      </c>
      <c r="M127" s="53" t="str">
        <f t="shared" ref="M127:M128" si="107">$M$124</f>
        <v>Х</v>
      </c>
      <c r="N127" s="118">
        <f>N128</f>
        <v>783909.4</v>
      </c>
      <c r="O127" s="118">
        <f>O128</f>
        <v>783909.4</v>
      </c>
      <c r="P127" t="s">
        <v>475</v>
      </c>
    </row>
    <row r="128" spans="1:17" ht="38.25" customHeight="1">
      <c r="A128" s="189" t="s">
        <v>297</v>
      </c>
      <c r="B128" s="52" t="s">
        <v>321</v>
      </c>
      <c r="C128" s="52" t="str">
        <f t="shared" ref="C128:C129" si="108">C124</f>
        <v>-</v>
      </c>
      <c r="D128" s="52" t="s">
        <v>46</v>
      </c>
      <c r="E128" s="115">
        <f>'[27]раздел 2'!G7</f>
        <v>1200</v>
      </c>
      <c r="F128" s="115">
        <f>'[27]раздел 2'!H7</f>
        <v>1200</v>
      </c>
      <c r="G128" s="115">
        <f>'[27]раздел 2'!I7</f>
        <v>1378</v>
      </c>
      <c r="H128" s="115">
        <f>'[27]раздел 2'!J7</f>
        <v>1378</v>
      </c>
      <c r="I128" s="115">
        <f>'[27]раздел 2'!K7</f>
        <v>0</v>
      </c>
      <c r="J128" s="116" t="str">
        <f t="shared" ref="J128:K128" si="109">J122</f>
        <v>29.12.2025</v>
      </c>
      <c r="K128" s="116" t="str">
        <f t="shared" si="109"/>
        <v>29.12.2025</v>
      </c>
      <c r="L128" s="53">
        <f>'[27]раздел 2'!N7</f>
        <v>783909.4</v>
      </c>
      <c r="M128" s="115" t="str">
        <f t="shared" si="107"/>
        <v>Х</v>
      </c>
      <c r="N128" s="55">
        <v>783909.4</v>
      </c>
      <c r="O128" s="55">
        <v>783909.4</v>
      </c>
      <c r="P128" s="187" t="s">
        <v>448</v>
      </c>
    </row>
    <row r="129" spans="1:16" ht="30" customHeight="1">
      <c r="A129" s="189"/>
      <c r="B129" s="52" t="s">
        <v>467</v>
      </c>
      <c r="C129" s="52" t="str">
        <f t="shared" si="108"/>
        <v>Х</v>
      </c>
      <c r="D129" s="52" t="str">
        <f>'[27]раздел 2'!F10</f>
        <v>штука</v>
      </c>
      <c r="E129" s="102" t="str">
        <f>$J$127</f>
        <v>Х</v>
      </c>
      <c r="F129" s="31">
        <f>'[27]раздел 2'!H10</f>
        <v>1200</v>
      </c>
      <c r="G129" s="102" t="str">
        <f>$J$127</f>
        <v>Х</v>
      </c>
      <c r="H129" s="31">
        <f>'[27]раздел 2'!J10</f>
        <v>1378</v>
      </c>
      <c r="I129" s="31">
        <f>'[27]раздел 2'!K10</f>
        <v>0</v>
      </c>
      <c r="J129" s="52" t="str">
        <f>$J$11</f>
        <v>31.12.2025</v>
      </c>
      <c r="K129" s="52" t="str">
        <f>$J$11</f>
        <v>31.12.2025</v>
      </c>
      <c r="L129" s="53" t="str">
        <f>$M$124</f>
        <v>Х</v>
      </c>
      <c r="M129" s="31" t="str">
        <f>$M$124</f>
        <v>Х</v>
      </c>
      <c r="N129" s="53" t="str">
        <f>$M$124</f>
        <v>Х</v>
      </c>
      <c r="O129" s="53" t="str">
        <f>$M$124</f>
        <v>Х</v>
      </c>
      <c r="P129" s="187"/>
    </row>
    <row r="130" spans="1:16" ht="29.25" customHeight="1">
      <c r="A130" s="198" t="s">
        <v>353</v>
      </c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</row>
    <row r="131" spans="1:16" ht="69.75" customHeight="1">
      <c r="A131" s="197" t="str">
        <f>'[16]раздел 2'!B27</f>
        <v>Результат предоставления субсидии 6: "Создание модельных библиотек, приобретение музыкальных инструментов в рамках регионального проекта "Семейные ценности и инфраструктура культуры"</v>
      </c>
      <c r="B131" s="197"/>
      <c r="C131" s="83" t="str">
        <f>'[16]раздел 2'!E27</f>
        <v>Субсидия на оказание услуг (выполнение работ)</v>
      </c>
      <c r="D131" s="83" t="s">
        <v>318</v>
      </c>
      <c r="E131" s="62"/>
      <c r="F131" s="33"/>
      <c r="G131" s="62"/>
      <c r="H131" s="33"/>
      <c r="I131" s="33"/>
      <c r="J131" s="106" t="str">
        <f t="shared" ref="J131:K131" si="110">J127</f>
        <v>Х</v>
      </c>
      <c r="K131" s="106" t="str">
        <f t="shared" si="110"/>
        <v>Х</v>
      </c>
      <c r="L131" s="100">
        <f>L132+L134+L137+L139</f>
        <v>23909900</v>
      </c>
      <c r="M131" s="119" t="str">
        <f t="shared" ref="M131:M132" si="111">$M$128</f>
        <v>Х</v>
      </c>
      <c r="N131" s="100">
        <f>N132+N134+N137+N139</f>
        <v>23909900</v>
      </c>
      <c r="O131" s="100">
        <f>O132+O134+O137+O139</f>
        <v>23909900</v>
      </c>
      <c r="P131" t="s">
        <v>475</v>
      </c>
    </row>
    <row r="132" spans="1:16" ht="39.75" customHeight="1">
      <c r="A132" s="196" t="s">
        <v>296</v>
      </c>
      <c r="B132" s="62" t="str">
        <f>'[16]раздел 2'!C28</f>
        <v>Результат предоставления субсидии: выполнение работ</v>
      </c>
      <c r="C132" s="62" t="str">
        <f t="shared" ref="C132:C133" si="112">C124</f>
        <v>-</v>
      </c>
      <c r="D132" s="83" t="s">
        <v>46</v>
      </c>
      <c r="E132" s="33">
        <f>'[16]раздел 2'!G27</f>
        <v>1</v>
      </c>
      <c r="F132" s="33">
        <f>'[16]раздел 2'!H27</f>
        <v>1</v>
      </c>
      <c r="G132" s="33">
        <v>1</v>
      </c>
      <c r="H132" s="33">
        <v>1</v>
      </c>
      <c r="I132" s="33">
        <f>'[16]раздел 2'!K27</f>
        <v>1</v>
      </c>
      <c r="J132" s="86" t="str">
        <f t="shared" ref="J132:K132" si="113">J128</f>
        <v>29.12.2025</v>
      </c>
      <c r="K132" s="86" t="str">
        <f t="shared" si="113"/>
        <v>29.12.2025</v>
      </c>
      <c r="L132" s="63">
        <f>'[16]раздел 2'!N27</f>
        <v>7415200</v>
      </c>
      <c r="M132" s="120" t="str">
        <f t="shared" si="111"/>
        <v>Х</v>
      </c>
      <c r="N132" s="64">
        <f>'[28]Раздел 2'!$N$134</f>
        <v>7415200</v>
      </c>
      <c r="O132" s="64">
        <f>'[28]Раздел 2'!$N$134</f>
        <v>7415200</v>
      </c>
    </row>
    <row r="133" spans="1:16" ht="32.25" customHeight="1">
      <c r="A133" s="196"/>
      <c r="B133" s="62" t="s">
        <v>319</v>
      </c>
      <c r="C133" s="62" t="str">
        <f t="shared" si="112"/>
        <v>Х</v>
      </c>
      <c r="D133" s="83" t="s">
        <v>318</v>
      </c>
      <c r="E133" s="86" t="str">
        <f>$E$129</f>
        <v>Х</v>
      </c>
      <c r="F133" s="33">
        <v>1</v>
      </c>
      <c r="G133" s="86" t="str">
        <f>$E$129</f>
        <v>Х</v>
      </c>
      <c r="H133" s="33">
        <v>1</v>
      </c>
      <c r="I133" s="33">
        <v>1</v>
      </c>
      <c r="J133" s="62" t="str">
        <f>$J$11</f>
        <v>31.12.2025</v>
      </c>
      <c r="K133" s="62" t="str">
        <f>$J$11</f>
        <v>31.12.2025</v>
      </c>
      <c r="L133" s="63" t="str">
        <f t="shared" ref="L133:O133" si="114">L129</f>
        <v>Х</v>
      </c>
      <c r="M133" s="120" t="str">
        <f t="shared" si="114"/>
        <v>Х</v>
      </c>
      <c r="N133" s="63" t="str">
        <f t="shared" si="114"/>
        <v>Х</v>
      </c>
      <c r="O133" s="63" t="str">
        <f t="shared" si="114"/>
        <v>Х</v>
      </c>
    </row>
    <row r="134" spans="1:16" ht="39" customHeight="1">
      <c r="A134" s="196" t="str">
        <f t="shared" ref="A134:K134" si="115">A132</f>
        <v>Муниципальное бюджетное учреждение культуры  «Центральная городская библиотека г. Мурманска»</v>
      </c>
      <c r="B134" s="62" t="s">
        <v>351</v>
      </c>
      <c r="C134" s="62" t="str">
        <f t="shared" si="115"/>
        <v>-</v>
      </c>
      <c r="D134" s="83" t="str">
        <f t="shared" si="115"/>
        <v>-</v>
      </c>
      <c r="E134" s="33">
        <f t="shared" si="115"/>
        <v>1</v>
      </c>
      <c r="F134" s="33">
        <f t="shared" si="115"/>
        <v>1</v>
      </c>
      <c r="G134" s="33">
        <v>1</v>
      </c>
      <c r="H134" s="33">
        <v>1</v>
      </c>
      <c r="I134" s="33">
        <f t="shared" ref="I134" si="116">I132</f>
        <v>1</v>
      </c>
      <c r="J134" s="86" t="str">
        <f t="shared" si="115"/>
        <v>29.12.2025</v>
      </c>
      <c r="K134" s="86" t="str">
        <f t="shared" si="115"/>
        <v>29.12.2025</v>
      </c>
      <c r="L134" s="63">
        <v>8000000</v>
      </c>
      <c r="M134" s="120" t="str">
        <f t="shared" ref="M134" si="117">L133</f>
        <v>Х</v>
      </c>
      <c r="N134" s="63">
        <v>8000000</v>
      </c>
      <c r="O134" s="63">
        <v>8000000</v>
      </c>
      <c r="P134" s="61"/>
    </row>
    <row r="135" spans="1:16" ht="27.75" customHeight="1">
      <c r="A135" s="196"/>
      <c r="B135" s="62" t="str">
        <f t="shared" ref="B135:K135" si="118">B133</f>
        <v>Контрольная точка 1.1.</v>
      </c>
      <c r="C135" s="62" t="str">
        <f t="shared" si="118"/>
        <v>Х</v>
      </c>
      <c r="D135" s="83" t="str">
        <f t="shared" si="118"/>
        <v>Работа</v>
      </c>
      <c r="E135" s="86" t="str">
        <f t="shared" si="118"/>
        <v>Х</v>
      </c>
      <c r="F135" s="33">
        <f t="shared" si="118"/>
        <v>1</v>
      </c>
      <c r="G135" s="86" t="str">
        <f t="shared" si="118"/>
        <v>Х</v>
      </c>
      <c r="H135" s="33">
        <f t="shared" si="118"/>
        <v>1</v>
      </c>
      <c r="I135" s="33">
        <f t="shared" si="118"/>
        <v>1</v>
      </c>
      <c r="J135" s="86" t="str">
        <f t="shared" si="118"/>
        <v>31.12.2025</v>
      </c>
      <c r="K135" s="86" t="str">
        <f t="shared" si="118"/>
        <v>31.12.2025</v>
      </c>
      <c r="L135" s="63" t="str">
        <f t="shared" ref="L135:O135" si="119">L133</f>
        <v>Х</v>
      </c>
      <c r="M135" s="120" t="str">
        <f t="shared" si="119"/>
        <v>Х</v>
      </c>
      <c r="N135" s="63" t="str">
        <f t="shared" si="119"/>
        <v>Х</v>
      </c>
      <c r="O135" s="63" t="str">
        <f t="shared" si="119"/>
        <v>Х</v>
      </c>
    </row>
    <row r="136" spans="1:16" ht="52.5" customHeight="1">
      <c r="A136" s="197" t="s">
        <v>354</v>
      </c>
      <c r="B136" s="197"/>
      <c r="C136" s="62" t="s">
        <v>46</v>
      </c>
      <c r="D136" s="83" t="s">
        <v>356</v>
      </c>
      <c r="E136" s="86"/>
      <c r="F136" s="33"/>
      <c r="G136" s="86"/>
      <c r="H136" s="33"/>
      <c r="I136" s="33"/>
      <c r="J136" s="86"/>
      <c r="K136" s="86"/>
      <c r="L136" s="63"/>
      <c r="M136" s="120"/>
      <c r="N136" s="63"/>
      <c r="O136" s="63"/>
    </row>
    <row r="137" spans="1:16" ht="52.5" customHeight="1">
      <c r="A137" s="191" t="str">
        <f>A68</f>
        <v>Муниципальное бюджетное учреждение дополнительного образования города Мурманска «Детская музыкальная школа № 1 им. А.Н. Волковой»</v>
      </c>
      <c r="B137" s="62" t="s">
        <v>355</v>
      </c>
      <c r="C137" s="62" t="str">
        <f t="shared" ref="C137:C138" si="120">C132</f>
        <v>-</v>
      </c>
      <c r="D137" s="83" t="str">
        <f t="shared" ref="D137:I137" si="121">D132</f>
        <v>-</v>
      </c>
      <c r="E137" s="62">
        <f t="shared" si="121"/>
        <v>1</v>
      </c>
      <c r="F137" s="62">
        <f t="shared" si="121"/>
        <v>1</v>
      </c>
      <c r="G137" s="62" t="s">
        <v>328</v>
      </c>
      <c r="H137" s="62" t="s">
        <v>328</v>
      </c>
      <c r="I137" s="62">
        <f t="shared" si="121"/>
        <v>1</v>
      </c>
      <c r="J137" s="86" t="str">
        <f t="shared" ref="J137:K139" si="122">J132</f>
        <v>29.12.2025</v>
      </c>
      <c r="K137" s="86" t="str">
        <f t="shared" si="122"/>
        <v>29.12.2025</v>
      </c>
      <c r="L137" s="63">
        <v>5837200</v>
      </c>
      <c r="M137" s="120" t="str">
        <f t="shared" ref="M137" si="123">L135</f>
        <v>Х</v>
      </c>
      <c r="N137" s="63">
        <v>5837200</v>
      </c>
      <c r="O137" s="63">
        <v>5837200</v>
      </c>
      <c r="P137" s="61"/>
    </row>
    <row r="138" spans="1:16" ht="36" customHeight="1">
      <c r="A138" s="191"/>
      <c r="B138" s="62" t="str">
        <f>$B$135</f>
        <v>Контрольная точка 1.1.</v>
      </c>
      <c r="C138" s="62" t="str">
        <f t="shared" si="120"/>
        <v>Х</v>
      </c>
      <c r="D138" s="83" t="str">
        <f>$D$136</f>
        <v>штук</v>
      </c>
      <c r="E138" s="86" t="str">
        <f t="shared" ref="E138:G138" si="124">L135</f>
        <v>Х</v>
      </c>
      <c r="F138" s="33">
        <v>1</v>
      </c>
      <c r="G138" s="86" t="str">
        <f t="shared" si="124"/>
        <v>Х</v>
      </c>
      <c r="H138" s="33">
        <v>1</v>
      </c>
      <c r="I138" s="33">
        <v>1</v>
      </c>
      <c r="J138" s="62" t="str">
        <f>$J$11</f>
        <v>31.12.2025</v>
      </c>
      <c r="K138" s="62" t="str">
        <f>$J$11</f>
        <v>31.12.2025</v>
      </c>
      <c r="L138" s="63" t="str">
        <f t="shared" ref="L138:O138" si="125">L135</f>
        <v>Х</v>
      </c>
      <c r="M138" s="120" t="str">
        <f t="shared" si="125"/>
        <v>Х</v>
      </c>
      <c r="N138" s="63" t="str">
        <f t="shared" si="125"/>
        <v>Х</v>
      </c>
      <c r="O138" s="63" t="str">
        <f t="shared" si="125"/>
        <v>Х</v>
      </c>
    </row>
    <row r="139" spans="1:16" ht="56.25" customHeight="1">
      <c r="A139" s="191" t="str">
        <f>A70</f>
        <v>Муниципальное бюджетное учреждение дополнительного образования города Мурманска «Детская музыкальная школа № 5»</v>
      </c>
      <c r="B139" s="62" t="str">
        <f t="shared" ref="B139:B140" si="126">B137</f>
        <v>Результат предоставления субсидии" Приобретение музыкальных инстументов</v>
      </c>
      <c r="C139" s="62" t="s">
        <v>46</v>
      </c>
      <c r="D139" s="83" t="str">
        <f t="shared" ref="D139" si="127">D132</f>
        <v>-</v>
      </c>
      <c r="E139" s="62">
        <f>'[4]Раздел 2'!E141</f>
        <v>1</v>
      </c>
      <c r="F139" s="62">
        <f>'[4]Раздел 2'!F141</f>
        <v>1</v>
      </c>
      <c r="G139" s="62" t="str">
        <f>'[4]Раздел 2'!G141</f>
        <v>1</v>
      </c>
      <c r="H139" s="62" t="str">
        <f>'[4]Раздел 2'!H141</f>
        <v>1</v>
      </c>
      <c r="I139" s="62">
        <f>'[4]Раздел 2'!I141</f>
        <v>1</v>
      </c>
      <c r="J139" s="86" t="str">
        <f t="shared" si="122"/>
        <v>29.12.2025</v>
      </c>
      <c r="K139" s="86" t="str">
        <f t="shared" si="122"/>
        <v>29.12.2025</v>
      </c>
      <c r="L139" s="63">
        <f>'[4]Раздел 2'!L141</f>
        <v>2657500</v>
      </c>
      <c r="M139" s="120" t="str">
        <f>'[4]Раздел 2'!M141</f>
        <v xml:space="preserve">X </v>
      </c>
      <c r="N139" s="63">
        <f>'[4]Раздел 2'!N141</f>
        <v>2657500</v>
      </c>
      <c r="O139" s="63">
        <f>'[4]Раздел 2'!O141</f>
        <v>2657500</v>
      </c>
      <c r="P139" s="61"/>
    </row>
    <row r="140" spans="1:16" ht="24.75" customHeight="1">
      <c r="A140" s="191"/>
      <c r="B140" s="121" t="str">
        <f t="shared" si="126"/>
        <v>Контрольная точка 1.1.</v>
      </c>
      <c r="C140" s="62" t="str">
        <f>$C$138</f>
        <v>Х</v>
      </c>
      <c r="D140" s="83" t="str">
        <f>$D$136</f>
        <v>штук</v>
      </c>
      <c r="E140" s="62" t="str">
        <f>'[4]Раздел 2'!E142</f>
        <v xml:space="preserve">X </v>
      </c>
      <c r="F140" s="62">
        <f>'[4]Раздел 2'!F142</f>
        <v>0</v>
      </c>
      <c r="G140" s="62" t="str">
        <f>'[4]Раздел 2'!G142</f>
        <v xml:space="preserve">X </v>
      </c>
      <c r="H140" s="62">
        <f>'[4]Раздел 2'!H142</f>
        <v>1</v>
      </c>
      <c r="I140" s="62">
        <f>'[4]Раздел 2'!I142</f>
        <v>1</v>
      </c>
      <c r="J140" s="62" t="str">
        <f>'[4]Раздел 2'!J142</f>
        <v>31.12.2025</v>
      </c>
      <c r="K140" s="62" t="str">
        <f>'[4]Раздел 2'!K142</f>
        <v>31.12.2025</v>
      </c>
      <c r="L140" s="63" t="str">
        <f>'[4]Раздел 2'!L142</f>
        <v xml:space="preserve">X </v>
      </c>
      <c r="M140" s="120" t="str">
        <f>'[4]Раздел 2'!M142</f>
        <v xml:space="preserve">X </v>
      </c>
      <c r="N140" s="63" t="str">
        <f>'[4]Раздел 2'!N142</f>
        <v xml:space="preserve">X </v>
      </c>
      <c r="O140" s="63" t="str">
        <f>'[4]Раздел 2'!O142</f>
        <v xml:space="preserve">X </v>
      </c>
    </row>
    <row r="141" spans="1:16" ht="23.25" customHeight="1">
      <c r="A141" s="199" t="s">
        <v>347</v>
      </c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</row>
    <row r="142" spans="1:16" ht="72" customHeight="1">
      <c r="A142" s="201" t="s">
        <v>323</v>
      </c>
      <c r="B142" s="205"/>
      <c r="C142" s="113" t="str">
        <f>C131</f>
        <v>Субсидия на оказание услуг (выполнение работ)</v>
      </c>
      <c r="D142" s="113" t="s">
        <v>350</v>
      </c>
      <c r="E142" s="31"/>
      <c r="F142" s="31"/>
      <c r="G142" s="31"/>
      <c r="H142" s="31"/>
      <c r="I142" s="31"/>
      <c r="J142" s="102" t="str">
        <f t="shared" ref="J142:K143" si="128">J131</f>
        <v>Х</v>
      </c>
      <c r="K142" s="102" t="str">
        <f t="shared" si="128"/>
        <v>Х</v>
      </c>
      <c r="L142" s="122">
        <v>42661495</v>
      </c>
      <c r="M142" s="53" t="str">
        <f t="shared" ref="M142:M143" si="129">$M$133</f>
        <v>Х</v>
      </c>
      <c r="N142" s="123">
        <f>N143</f>
        <v>42661495</v>
      </c>
      <c r="O142" s="123">
        <f>O143</f>
        <v>42661495</v>
      </c>
    </row>
    <row r="143" spans="1:16" ht="39.75" customHeight="1">
      <c r="A143" s="189" t="s">
        <v>300</v>
      </c>
      <c r="B143" s="52" t="str">
        <f>'[29]Раздел 2'!B21</f>
        <v xml:space="preserve">Результат предоставления субсидии: </v>
      </c>
      <c r="C143" s="52" t="str">
        <f>C132</f>
        <v>-</v>
      </c>
      <c r="D143" s="52"/>
      <c r="E143" s="31">
        <f t="shared" ref="E143:I144" si="130">E132</f>
        <v>1</v>
      </c>
      <c r="F143" s="31">
        <f t="shared" si="130"/>
        <v>1</v>
      </c>
      <c r="G143" s="31">
        <f t="shared" si="130"/>
        <v>1</v>
      </c>
      <c r="H143" s="31">
        <f t="shared" si="130"/>
        <v>1</v>
      </c>
      <c r="I143" s="31">
        <f t="shared" si="130"/>
        <v>1</v>
      </c>
      <c r="J143" s="102" t="str">
        <f t="shared" si="128"/>
        <v>29.12.2025</v>
      </c>
      <c r="K143" s="102" t="str">
        <f t="shared" si="128"/>
        <v>29.12.2025</v>
      </c>
      <c r="L143" s="53">
        <v>42661495</v>
      </c>
      <c r="M143" s="115" t="str">
        <f t="shared" si="129"/>
        <v>Х</v>
      </c>
      <c r="N143" s="55">
        <v>42661495</v>
      </c>
      <c r="O143" s="55">
        <v>42661495</v>
      </c>
      <c r="P143" s="187" t="str">
        <f>$P$147</f>
        <v>Присоединение к Судоремонтнику                               11.11.2025</v>
      </c>
    </row>
    <row r="144" spans="1:16" ht="30.75" customHeight="1">
      <c r="A144" s="189"/>
      <c r="B144" s="52" t="str">
        <f>'[29]Раздел 2'!B22</f>
        <v xml:space="preserve">Контрольная точка: </v>
      </c>
      <c r="C144" s="52" t="str">
        <f>C133</f>
        <v>Х</v>
      </c>
      <c r="D144" s="52"/>
      <c r="E144" s="31" t="str">
        <f t="shared" si="130"/>
        <v>Х</v>
      </c>
      <c r="F144" s="31">
        <f t="shared" si="130"/>
        <v>1</v>
      </c>
      <c r="G144" s="31" t="str">
        <f t="shared" si="130"/>
        <v>Х</v>
      </c>
      <c r="H144" s="31">
        <f t="shared" si="130"/>
        <v>1</v>
      </c>
      <c r="I144" s="31">
        <f t="shared" si="130"/>
        <v>1</v>
      </c>
      <c r="J144" s="52" t="str">
        <f>$J$11</f>
        <v>31.12.2025</v>
      </c>
      <c r="K144" s="52" t="str">
        <f>$J$11</f>
        <v>31.12.2025</v>
      </c>
      <c r="L144" s="53" t="str">
        <f>L133</f>
        <v>Х</v>
      </c>
      <c r="M144" s="115" t="str">
        <f>M133</f>
        <v>Х</v>
      </c>
      <c r="N144" s="53" t="str">
        <f>N133</f>
        <v>Х</v>
      </c>
      <c r="O144" s="53" t="str">
        <f>O133</f>
        <v>Х</v>
      </c>
      <c r="P144" s="187"/>
    </row>
    <row r="145" spans="1:21" ht="22.5" customHeight="1">
      <c r="A145" s="199" t="s">
        <v>348</v>
      </c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</row>
    <row r="146" spans="1:21" ht="75.75" customHeight="1">
      <c r="A146" s="201" t="s">
        <v>349</v>
      </c>
      <c r="B146" s="201"/>
      <c r="C146" s="113" t="str">
        <f t="shared" ref="C146:D146" si="131">C142</f>
        <v>Субсидия на оказание услуг (выполнение работ)</v>
      </c>
      <c r="D146" s="52" t="str">
        <f t="shared" si="131"/>
        <v>Обьект</v>
      </c>
      <c r="E146" s="124"/>
      <c r="F146" s="31"/>
      <c r="G146" s="124"/>
      <c r="H146" s="31"/>
      <c r="I146" s="31"/>
      <c r="J146" s="102" t="str">
        <f t="shared" ref="J146:K146" si="132">J142</f>
        <v>Х</v>
      </c>
      <c r="K146" s="102" t="str">
        <f t="shared" si="132"/>
        <v>Х</v>
      </c>
      <c r="L146" s="122">
        <f>SUM(L147+L149)</f>
        <v>1615984</v>
      </c>
      <c r="M146" s="114" t="str">
        <f t="shared" ref="M146" si="133">M152</f>
        <v>Х</v>
      </c>
      <c r="N146" s="122">
        <f>SUM(N147+N149)</f>
        <v>1360656</v>
      </c>
      <c r="O146" s="122">
        <f>SUM(O147+O149)</f>
        <v>1360656</v>
      </c>
    </row>
    <row r="147" spans="1:21" ht="42" customHeight="1">
      <c r="A147" s="189" t="s">
        <v>300</v>
      </c>
      <c r="B147" s="52" t="str">
        <f t="shared" ref="B147:M147" si="134">B149</f>
        <v xml:space="preserve">Результат предоставления субсидии: </v>
      </c>
      <c r="C147" s="52" t="str">
        <f t="shared" si="134"/>
        <v>-</v>
      </c>
      <c r="D147" s="52">
        <f t="shared" si="134"/>
        <v>0</v>
      </c>
      <c r="E147" s="52">
        <f t="shared" si="134"/>
        <v>1</v>
      </c>
      <c r="F147" s="52">
        <f t="shared" si="134"/>
        <v>1</v>
      </c>
      <c r="G147" s="52">
        <f t="shared" si="134"/>
        <v>1</v>
      </c>
      <c r="H147" s="52">
        <f t="shared" si="134"/>
        <v>1</v>
      </c>
      <c r="I147" s="52">
        <f t="shared" si="134"/>
        <v>1</v>
      </c>
      <c r="J147" s="52" t="s">
        <v>454</v>
      </c>
      <c r="K147" s="52" t="s">
        <v>454</v>
      </c>
      <c r="L147" s="53">
        <f>90810+255328</f>
        <v>346138</v>
      </c>
      <c r="M147" s="115" t="str">
        <f t="shared" si="134"/>
        <v xml:space="preserve">X </v>
      </c>
      <c r="N147" s="53">
        <v>90810</v>
      </c>
      <c r="O147" s="53">
        <v>90810</v>
      </c>
      <c r="P147" s="187" t="s">
        <v>448</v>
      </c>
    </row>
    <row r="148" spans="1:21" ht="28.5" customHeight="1">
      <c r="A148" s="189"/>
      <c r="B148" s="52" t="str">
        <f t="shared" ref="B148:O148" si="135">B150</f>
        <v xml:space="preserve">Контрольная точка: </v>
      </c>
      <c r="C148" s="52" t="str">
        <f t="shared" si="135"/>
        <v>Х</v>
      </c>
      <c r="D148" s="52">
        <f t="shared" si="135"/>
        <v>0</v>
      </c>
      <c r="E148" s="52" t="str">
        <f t="shared" si="135"/>
        <v xml:space="preserve">X </v>
      </c>
      <c r="F148" s="52">
        <f t="shared" si="135"/>
        <v>1</v>
      </c>
      <c r="G148" s="52" t="str">
        <f t="shared" si="135"/>
        <v xml:space="preserve">X </v>
      </c>
      <c r="H148" s="52">
        <f t="shared" si="135"/>
        <v>1</v>
      </c>
      <c r="I148" s="52">
        <f t="shared" si="135"/>
        <v>1</v>
      </c>
      <c r="J148" s="52" t="str">
        <f t="shared" si="135"/>
        <v>31.12.2025</v>
      </c>
      <c r="K148" s="52" t="str">
        <f t="shared" si="135"/>
        <v>31.12.2025</v>
      </c>
      <c r="L148" s="53" t="str">
        <f t="shared" si="135"/>
        <v xml:space="preserve">X </v>
      </c>
      <c r="M148" s="115" t="str">
        <f t="shared" si="135"/>
        <v xml:space="preserve">X </v>
      </c>
      <c r="N148" s="53" t="str">
        <f t="shared" si="135"/>
        <v xml:space="preserve">X </v>
      </c>
      <c r="O148" s="53" t="str">
        <f t="shared" si="135"/>
        <v xml:space="preserve">X </v>
      </c>
      <c r="P148" s="187"/>
    </row>
    <row r="149" spans="1:21" ht="43.5" customHeight="1">
      <c r="A149" s="191" t="str">
        <f t="shared" ref="A149" si="136">$A$153</f>
        <v>Муниципальное бюджетное учреждение культуры Дворец культуры «Судоремонтник» города Мурманска</v>
      </c>
      <c r="B149" s="62" t="str">
        <f>B143</f>
        <v xml:space="preserve">Результат предоставления субсидии: </v>
      </c>
      <c r="C149" s="62" t="str">
        <f>C143</f>
        <v>-</v>
      </c>
      <c r="D149" s="62"/>
      <c r="E149" s="33">
        <f>'[19]Раздел 2'!E145</f>
        <v>1</v>
      </c>
      <c r="F149" s="33">
        <f>'[19]Раздел 2'!F145</f>
        <v>1</v>
      </c>
      <c r="G149" s="33">
        <f>'[19]Раздел 2'!G145</f>
        <v>1</v>
      </c>
      <c r="H149" s="33">
        <f>'[19]Раздел 2'!H145</f>
        <v>1</v>
      </c>
      <c r="I149" s="33">
        <f>'[19]Раздел 2'!I145</f>
        <v>1</v>
      </c>
      <c r="J149" s="86">
        <f>'[19]Раздел 2'!J145</f>
        <v>46020</v>
      </c>
      <c r="K149" s="86">
        <f>'[19]Раздел 2'!K145</f>
        <v>46020</v>
      </c>
      <c r="L149" s="63">
        <v>1269846</v>
      </c>
      <c r="M149" s="120" t="str">
        <f>'[19]Раздел 2'!M145</f>
        <v xml:space="preserve">X </v>
      </c>
      <c r="N149" s="63">
        <v>1269846</v>
      </c>
      <c r="O149" s="63">
        <v>1269846</v>
      </c>
    </row>
    <row r="150" spans="1:21" ht="26.25" customHeight="1">
      <c r="A150" s="191"/>
      <c r="B150" s="62" t="str">
        <f>B144</f>
        <v xml:space="preserve">Контрольная точка: </v>
      </c>
      <c r="C150" s="62" t="str">
        <f>C144</f>
        <v>Х</v>
      </c>
      <c r="D150" s="62"/>
      <c r="E150" s="33" t="str">
        <f>'[19]Раздел 2'!E146</f>
        <v xml:space="preserve">X </v>
      </c>
      <c r="F150" s="33">
        <f>'[19]Раздел 2'!F146</f>
        <v>1</v>
      </c>
      <c r="G150" s="33" t="str">
        <f>'[19]Раздел 2'!G146</f>
        <v xml:space="preserve">X </v>
      </c>
      <c r="H150" s="33">
        <f>'[19]Раздел 2'!H146</f>
        <v>1</v>
      </c>
      <c r="I150" s="33">
        <f>'[19]Раздел 2'!I146</f>
        <v>1</v>
      </c>
      <c r="J150" s="86" t="str">
        <f>'[19]Раздел 2'!J146</f>
        <v>31.12.2025</v>
      </c>
      <c r="K150" s="86" t="str">
        <f>'[19]Раздел 2'!K146</f>
        <v>31.12.2025</v>
      </c>
      <c r="L150" s="63" t="str">
        <f>'[19]Раздел 2'!L146</f>
        <v xml:space="preserve">X </v>
      </c>
      <c r="M150" s="120" t="str">
        <f>'[19]Раздел 2'!M146</f>
        <v xml:space="preserve">X </v>
      </c>
      <c r="N150" s="63" t="str">
        <f>'[19]Раздел 2'!N146</f>
        <v xml:space="preserve">X </v>
      </c>
      <c r="O150" s="63" t="str">
        <f>'[19]Раздел 2'!O146</f>
        <v xml:space="preserve">X </v>
      </c>
    </row>
    <row r="151" spans="1:21" ht="25.5" customHeight="1">
      <c r="A151" s="198" t="s">
        <v>338</v>
      </c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</row>
    <row r="152" spans="1:21" ht="70.5" customHeight="1">
      <c r="A152" s="200" t="s">
        <v>324</v>
      </c>
      <c r="B152" s="200"/>
      <c r="C152" s="83" t="str">
        <f>$C$142</f>
        <v>Субсидия на оказание услуг (выполнение работ)</v>
      </c>
      <c r="D152" s="83" t="s">
        <v>325</v>
      </c>
      <c r="E152" s="99"/>
      <c r="F152" s="33"/>
      <c r="G152" s="99"/>
      <c r="H152" s="33"/>
      <c r="I152" s="33"/>
      <c r="J152" s="106" t="str">
        <f>J142</f>
        <v>Х</v>
      </c>
      <c r="K152" s="106" t="str">
        <f>K142</f>
        <v>Х</v>
      </c>
      <c r="L152" s="100">
        <f>L153</f>
        <v>1680000</v>
      </c>
      <c r="M152" s="101" t="str">
        <f>$M$144</f>
        <v>Х</v>
      </c>
      <c r="N152" s="107">
        <f>N153</f>
        <v>1400000</v>
      </c>
      <c r="O152" s="107">
        <f>O153</f>
        <v>1400000</v>
      </c>
      <c r="P152" t="s">
        <v>475</v>
      </c>
    </row>
    <row r="153" spans="1:21" ht="47.25" customHeight="1">
      <c r="A153" s="191" t="s">
        <v>301</v>
      </c>
      <c r="B153" s="62" t="str">
        <f>B143</f>
        <v xml:space="preserve">Результат предоставления субсидии: </v>
      </c>
      <c r="C153" s="62" t="str">
        <f>C143</f>
        <v>-</v>
      </c>
      <c r="D153" s="83" t="s">
        <v>46</v>
      </c>
      <c r="E153" s="33">
        <f>'[19]Раздел 2'!E153</f>
        <v>1</v>
      </c>
      <c r="F153" s="33">
        <f>'[19]Раздел 2'!F153</f>
        <v>1</v>
      </c>
      <c r="G153" s="33">
        <f>'[19]Раздел 2'!G153</f>
        <v>1</v>
      </c>
      <c r="H153" s="33">
        <f>'[19]Раздел 2'!H153</f>
        <v>1</v>
      </c>
      <c r="I153" s="33">
        <f>'[19]Раздел 2'!I153</f>
        <v>1</v>
      </c>
      <c r="J153" s="86">
        <f>'[19]Раздел 2'!J153</f>
        <v>46020</v>
      </c>
      <c r="K153" s="86">
        <f>'[19]Раздел 2'!K153</f>
        <v>46020</v>
      </c>
      <c r="L153" s="63">
        <f>'[19]Раздел 2'!L153</f>
        <v>1680000</v>
      </c>
      <c r="M153" s="120" t="str">
        <f>'[19]Раздел 2'!M153</f>
        <v xml:space="preserve">X </v>
      </c>
      <c r="N153" s="64">
        <f>'[19]Раздел 2'!N153</f>
        <v>1400000</v>
      </c>
      <c r="O153" s="64">
        <f>'[19]Раздел 2'!O153</f>
        <v>1400000</v>
      </c>
    </row>
    <row r="154" spans="1:21" ht="26.25" customHeight="1">
      <c r="A154" s="191"/>
      <c r="B154" s="62" t="str">
        <f>B144</f>
        <v xml:space="preserve">Контрольная точка: </v>
      </c>
      <c r="C154" s="62" t="str">
        <f>C144</f>
        <v>Х</v>
      </c>
      <c r="D154" s="83" t="s">
        <v>325</v>
      </c>
      <c r="E154" s="86" t="str">
        <f>'[19]Раздел 2'!E154</f>
        <v xml:space="preserve">X </v>
      </c>
      <c r="F154" s="33">
        <f>'[19]Раздел 2'!F154</f>
        <v>1</v>
      </c>
      <c r="G154" s="86" t="str">
        <f>'[19]Раздел 2'!G154</f>
        <v xml:space="preserve">X </v>
      </c>
      <c r="H154" s="33">
        <f>'[19]Раздел 2'!H154</f>
        <v>1</v>
      </c>
      <c r="I154" s="33">
        <f>'[19]Раздел 2'!I154</f>
        <v>1</v>
      </c>
      <c r="J154" s="62" t="str">
        <f>'[19]Раздел 2'!J154</f>
        <v>31.12.2025</v>
      </c>
      <c r="K154" s="62" t="str">
        <f>'[19]Раздел 2'!K154</f>
        <v>31.12.2025</v>
      </c>
      <c r="L154" s="63" t="str">
        <f>'[19]Раздел 2'!L154</f>
        <v xml:space="preserve">X </v>
      </c>
      <c r="M154" s="120" t="str">
        <f>'[19]Раздел 2'!M154</f>
        <v xml:space="preserve">X </v>
      </c>
      <c r="N154" s="63" t="str">
        <f>'[19]Раздел 2'!N154</f>
        <v xml:space="preserve">X </v>
      </c>
      <c r="O154" s="63" t="str">
        <f>'[19]Раздел 2'!O154</f>
        <v xml:space="preserve">X </v>
      </c>
    </row>
    <row r="155" spans="1:21" ht="34.5" customHeight="1">
      <c r="A155" s="198" t="s">
        <v>369</v>
      </c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S155" s="61"/>
      <c r="U155" s="61"/>
    </row>
    <row r="156" spans="1:21" ht="70.5" customHeight="1">
      <c r="A156" s="207" t="s">
        <v>371</v>
      </c>
      <c r="B156" s="207"/>
      <c r="C156" s="42" t="s">
        <v>326</v>
      </c>
      <c r="D156" s="43"/>
      <c r="E156" s="41"/>
      <c r="F156" s="38"/>
      <c r="G156" s="41"/>
      <c r="H156" s="38"/>
      <c r="I156" s="38"/>
      <c r="J156" s="44" t="str">
        <f>$M$9</f>
        <v xml:space="preserve">X </v>
      </c>
      <c r="K156" s="44" t="str">
        <f>$M$9</f>
        <v xml:space="preserve">X </v>
      </c>
      <c r="L156" s="89">
        <f>L157+L159+L161+L163+L165+L167</f>
        <v>1855529.68</v>
      </c>
      <c r="M156" s="44" t="str">
        <f>$M$10</f>
        <v xml:space="preserve">X </v>
      </c>
      <c r="N156" s="89">
        <f>N157+N159+N161+N163+N165+N167</f>
        <v>1823326.4800000002</v>
      </c>
      <c r="O156" s="89">
        <f>O157+O159+O161+O163+O165+O167</f>
        <v>1823326.4800000002</v>
      </c>
      <c r="P156" t="s">
        <v>475</v>
      </c>
      <c r="S156" s="61"/>
      <c r="U156" s="61"/>
    </row>
    <row r="157" spans="1:21" ht="48" customHeight="1">
      <c r="A157" s="189" t="s">
        <v>288</v>
      </c>
      <c r="B157" s="52" t="s">
        <v>370</v>
      </c>
      <c r="C157" s="52" t="s">
        <v>46</v>
      </c>
      <c r="D157" s="52" t="s">
        <v>287</v>
      </c>
      <c r="E157" s="31">
        <v>7</v>
      </c>
      <c r="F157" s="31">
        <v>7</v>
      </c>
      <c r="G157" s="31">
        <v>7</v>
      </c>
      <c r="H157" s="31">
        <v>7</v>
      </c>
      <c r="I157" s="52" t="s">
        <v>368</v>
      </c>
      <c r="J157" s="52" t="s">
        <v>290</v>
      </c>
      <c r="K157" s="52" t="str">
        <f>$J$11</f>
        <v>31.12.2025</v>
      </c>
      <c r="L157" s="53">
        <v>563917.41</v>
      </c>
      <c r="M157" s="54" t="str">
        <f t="shared" ref="L157:O178" si="137">$G$11</f>
        <v xml:space="preserve">X </v>
      </c>
      <c r="N157" s="53">
        <v>563917.41</v>
      </c>
      <c r="O157" s="53">
        <v>563917.41</v>
      </c>
      <c r="P157" s="187" t="s">
        <v>420</v>
      </c>
      <c r="S157" s="61"/>
      <c r="U157" s="61"/>
    </row>
    <row r="158" spans="1:21" ht="37.5" customHeight="1">
      <c r="A158" s="189"/>
      <c r="B158" s="52" t="s">
        <v>372</v>
      </c>
      <c r="C158" s="52" t="s">
        <v>373</v>
      </c>
      <c r="D158" s="52" t="s">
        <v>287</v>
      </c>
      <c r="E158" s="52" t="s">
        <v>373</v>
      </c>
      <c r="F158" s="52" t="s">
        <v>368</v>
      </c>
      <c r="G158" s="52" t="s">
        <v>373</v>
      </c>
      <c r="H158" s="52" t="s">
        <v>368</v>
      </c>
      <c r="I158" s="52" t="s">
        <v>327</v>
      </c>
      <c r="J158" s="52" t="str">
        <f>$J$11</f>
        <v>31.12.2025</v>
      </c>
      <c r="K158" s="52" t="str">
        <f>$J$11</f>
        <v>31.12.2025</v>
      </c>
      <c r="L158" s="125" t="str">
        <f t="shared" si="137"/>
        <v xml:space="preserve">X </v>
      </c>
      <c r="M158" s="54" t="str">
        <f t="shared" si="137"/>
        <v xml:space="preserve">X </v>
      </c>
      <c r="N158" s="125" t="str">
        <f t="shared" si="137"/>
        <v xml:space="preserve">X </v>
      </c>
      <c r="O158" s="125" t="str">
        <f t="shared" si="137"/>
        <v xml:space="preserve">X </v>
      </c>
      <c r="P158" s="187"/>
    </row>
    <row r="159" spans="1:21" ht="39" customHeight="1">
      <c r="A159" s="189" t="s">
        <v>452</v>
      </c>
      <c r="B159" s="52" t="str">
        <f t="shared" ref="B159:K159" si="138">B193</f>
        <v>Результат предоставления субсидии: Выплаты осуществлены</v>
      </c>
      <c r="C159" s="52" t="str">
        <f t="shared" si="138"/>
        <v>-</v>
      </c>
      <c r="D159" s="52" t="str">
        <f t="shared" si="138"/>
        <v>Человек</v>
      </c>
      <c r="E159" s="52">
        <f t="shared" si="138"/>
        <v>1</v>
      </c>
      <c r="F159" s="52">
        <f t="shared" si="138"/>
        <v>1</v>
      </c>
      <c r="G159" s="52">
        <f t="shared" si="138"/>
        <v>1</v>
      </c>
      <c r="H159" s="52">
        <f t="shared" si="138"/>
        <v>1</v>
      </c>
      <c r="I159" s="52" t="str">
        <f t="shared" si="138"/>
        <v>1</v>
      </c>
      <c r="J159" s="52" t="str">
        <f t="shared" si="138"/>
        <v>29.12.2025</v>
      </c>
      <c r="K159" s="52" t="str">
        <f t="shared" si="138"/>
        <v>29.12.2025</v>
      </c>
      <c r="L159" s="125">
        <v>78120</v>
      </c>
      <c r="M159" s="54" t="str">
        <f>M193</f>
        <v xml:space="preserve">X </v>
      </c>
      <c r="N159" s="125">
        <v>78120</v>
      </c>
      <c r="O159" s="125">
        <v>78120</v>
      </c>
      <c r="P159" s="187"/>
    </row>
    <row r="160" spans="1:21" ht="33" customHeight="1">
      <c r="A160" s="189"/>
      <c r="B160" s="52" t="str">
        <f t="shared" ref="B160:K160" si="139">B194</f>
        <v>Контрольная точка: Выплаты осуществлены</v>
      </c>
      <c r="C160" s="52" t="str">
        <f t="shared" si="139"/>
        <v>Х</v>
      </c>
      <c r="D160" s="52" t="str">
        <f t="shared" si="139"/>
        <v>Человек</v>
      </c>
      <c r="E160" s="52" t="str">
        <f t="shared" si="139"/>
        <v xml:space="preserve">X </v>
      </c>
      <c r="F160" s="52" t="str">
        <f t="shared" si="139"/>
        <v>1</v>
      </c>
      <c r="G160" s="52" t="str">
        <f t="shared" si="139"/>
        <v xml:space="preserve">X </v>
      </c>
      <c r="H160" s="52" t="str">
        <f t="shared" si="139"/>
        <v>1</v>
      </c>
      <c r="I160" s="52" t="str">
        <f t="shared" si="139"/>
        <v>1</v>
      </c>
      <c r="J160" s="52" t="str">
        <f t="shared" si="139"/>
        <v>31.12.2025</v>
      </c>
      <c r="K160" s="52" t="str">
        <f t="shared" si="139"/>
        <v>31.12.2025</v>
      </c>
      <c r="L160" s="125" t="str">
        <f>L194</f>
        <v xml:space="preserve">X </v>
      </c>
      <c r="M160" s="54" t="str">
        <f>M194</f>
        <v xml:space="preserve">X </v>
      </c>
      <c r="N160" s="125" t="str">
        <f>N194</f>
        <v xml:space="preserve">X </v>
      </c>
      <c r="O160" s="125" t="str">
        <f>O194</f>
        <v xml:space="preserve">X </v>
      </c>
      <c r="P160" s="187"/>
    </row>
    <row r="161" spans="1:22" ht="43.5" customHeight="1">
      <c r="A161" s="188" t="s">
        <v>460</v>
      </c>
      <c r="B161" s="48" t="str">
        <f t="shared" ref="B161:D162" si="140">B159</f>
        <v>Результат предоставления субсидии: Выплаты осуществлены</v>
      </c>
      <c r="C161" s="126" t="str">
        <f t="shared" si="140"/>
        <v>-</v>
      </c>
      <c r="D161" s="48" t="str">
        <f t="shared" si="140"/>
        <v>Человек</v>
      </c>
      <c r="E161" s="48">
        <f>'[30]Раздел 2'!F23</f>
        <v>4</v>
      </c>
      <c r="F161" s="48">
        <f>'[30]Раздел 2'!G23</f>
        <v>4</v>
      </c>
      <c r="G161" s="48">
        <f>'[30]Раздел 2'!H23</f>
        <v>4</v>
      </c>
      <c r="H161" s="48">
        <f>'[30]Раздел 2'!I23</f>
        <v>4</v>
      </c>
      <c r="I161" s="48">
        <f>'[30]Раздел 2'!J23</f>
        <v>4</v>
      </c>
      <c r="J161" s="126" t="str">
        <f>J159</f>
        <v>29.12.2025</v>
      </c>
      <c r="K161" s="126" t="str">
        <f>K159</f>
        <v>29.12.2025</v>
      </c>
      <c r="L161" s="49">
        <v>327000</v>
      </c>
      <c r="M161" s="48" t="str">
        <f>'[30]Раздел 2'!N23</f>
        <v xml:space="preserve">X </v>
      </c>
      <c r="N161" s="49">
        <v>327000</v>
      </c>
      <c r="O161" s="49">
        <v>327000</v>
      </c>
      <c r="P161" s="127"/>
    </row>
    <row r="162" spans="1:22" ht="36.75" customHeight="1">
      <c r="A162" s="188"/>
      <c r="B162" s="48" t="str">
        <f t="shared" si="140"/>
        <v>Контрольная точка: Выплаты осуществлены</v>
      </c>
      <c r="C162" s="126" t="str">
        <f t="shared" si="140"/>
        <v>Х</v>
      </c>
      <c r="D162" s="48" t="str">
        <f t="shared" si="140"/>
        <v>Человек</v>
      </c>
      <c r="E162" s="48" t="str">
        <f>E160</f>
        <v xml:space="preserve">X </v>
      </c>
      <c r="F162" s="48" t="str">
        <f>F160</f>
        <v>1</v>
      </c>
      <c r="G162" s="48" t="str">
        <f>G160</f>
        <v xml:space="preserve">X </v>
      </c>
      <c r="H162" s="48" t="str">
        <f>H160</f>
        <v>1</v>
      </c>
      <c r="I162" s="48" t="str">
        <f>I160</f>
        <v>1</v>
      </c>
      <c r="J162" s="126" t="str">
        <f>J160</f>
        <v>31.12.2025</v>
      </c>
      <c r="K162" s="126" t="str">
        <f>K160</f>
        <v>31.12.2025</v>
      </c>
      <c r="L162" s="49" t="str">
        <f>L160</f>
        <v xml:space="preserve">X </v>
      </c>
      <c r="M162" s="48" t="str">
        <f>M160</f>
        <v xml:space="preserve">X </v>
      </c>
      <c r="N162" s="49" t="str">
        <f>N160</f>
        <v xml:space="preserve">X </v>
      </c>
      <c r="O162" s="49" t="str">
        <f>O160</f>
        <v xml:space="preserve">X </v>
      </c>
      <c r="P162" s="127"/>
    </row>
    <row r="163" spans="1:22" ht="41.25" customHeight="1">
      <c r="A163" s="190" t="str">
        <f>'[7]Раздел 2'!A187</f>
        <v>Муниципальное бюджетное учреждение дополнительного образования города Мурманска «Детская школа искусств № 1»</v>
      </c>
      <c r="B163" s="32" t="s">
        <v>370</v>
      </c>
      <c r="C163" s="32" t="s">
        <v>46</v>
      </c>
      <c r="D163" s="32" t="s">
        <v>287</v>
      </c>
      <c r="E163" s="32">
        <f>'[7]Раздел 2'!E187</f>
        <v>6</v>
      </c>
      <c r="F163" s="32">
        <f>'[7]Раздел 2'!F187</f>
        <v>6</v>
      </c>
      <c r="G163" s="32">
        <f>'[7]Раздел 2'!G187</f>
        <v>6</v>
      </c>
      <c r="H163" s="32">
        <f>'[7]Раздел 2'!H187</f>
        <v>6</v>
      </c>
      <c r="I163" s="32">
        <f>'[7]Раздел 2'!I187</f>
        <v>6</v>
      </c>
      <c r="J163" s="128">
        <f>'[7]Раздел 2'!J187</f>
        <v>46020</v>
      </c>
      <c r="K163" s="128">
        <f>'[7]Раздел 2'!K187</f>
        <v>46020</v>
      </c>
      <c r="L163" s="49">
        <f>'[7]Раздел 2'!L187</f>
        <v>607787.26</v>
      </c>
      <c r="M163" s="32" t="str">
        <f>'[7]Раздел 2'!M187</f>
        <v xml:space="preserve">X </v>
      </c>
      <c r="N163" s="49">
        <f>'[7]Раздел 2'!N187</f>
        <v>601504.06000000006</v>
      </c>
      <c r="O163" s="49">
        <f>'[7]Раздел 2'!O187</f>
        <v>601504.06000000006</v>
      </c>
    </row>
    <row r="164" spans="1:22" ht="40.5" customHeight="1">
      <c r="A164" s="190"/>
      <c r="B164" s="32" t="s">
        <v>383</v>
      </c>
      <c r="C164" s="32" t="s">
        <v>373</v>
      </c>
      <c r="D164" s="32" t="s">
        <v>287</v>
      </c>
      <c r="E164" s="32" t="str">
        <f>'[7]Раздел 2'!E188</f>
        <v xml:space="preserve">X </v>
      </c>
      <c r="F164" s="32">
        <f>'[7]Раздел 2'!F188</f>
        <v>1</v>
      </c>
      <c r="G164" s="32" t="str">
        <f>'[7]Раздел 2'!G188</f>
        <v>Х</v>
      </c>
      <c r="H164" s="32">
        <f>'[7]Раздел 2'!H188</f>
        <v>1</v>
      </c>
      <c r="I164" s="32">
        <f>'[7]Раздел 2'!I188</f>
        <v>1</v>
      </c>
      <c r="J164" s="48" t="str">
        <f>'[7]Раздел 2'!J188</f>
        <v>31.12.2025</v>
      </c>
      <c r="K164" s="48" t="str">
        <f>'[7]Раздел 2'!K188</f>
        <v>31.12.2025</v>
      </c>
      <c r="L164" s="49" t="str">
        <f>'[7]Раздел 2'!L188</f>
        <v xml:space="preserve">X </v>
      </c>
      <c r="M164" s="32" t="str">
        <f>'[7]Раздел 2'!M188</f>
        <v xml:space="preserve">X </v>
      </c>
      <c r="N164" s="49" t="str">
        <f>'[7]Раздел 2'!N188</f>
        <v xml:space="preserve">X </v>
      </c>
      <c r="O164" s="49" t="str">
        <f>'[7]Раздел 2'!O188</f>
        <v xml:space="preserve">X </v>
      </c>
    </row>
    <row r="165" spans="1:22" ht="42.75" customHeight="1">
      <c r="A165" s="190" t="s">
        <v>463</v>
      </c>
      <c r="B165" s="32" t="s">
        <v>370</v>
      </c>
      <c r="C165" s="32" t="s">
        <v>46</v>
      </c>
      <c r="D165" s="32" t="s">
        <v>287</v>
      </c>
      <c r="E165" s="32" t="s">
        <v>373</v>
      </c>
      <c r="F165" s="32">
        <v>1</v>
      </c>
      <c r="G165" s="32" t="s">
        <v>373</v>
      </c>
      <c r="H165" s="32">
        <v>1</v>
      </c>
      <c r="I165" s="32">
        <v>1</v>
      </c>
      <c r="J165" s="128">
        <v>46022</v>
      </c>
      <c r="K165" s="128">
        <v>46022</v>
      </c>
      <c r="L165" s="49">
        <v>106805.01</v>
      </c>
      <c r="M165" s="32" t="s">
        <v>373</v>
      </c>
      <c r="N165" s="49">
        <v>106805.01</v>
      </c>
      <c r="O165" s="49">
        <v>106805.01</v>
      </c>
    </row>
    <row r="166" spans="1:22" ht="37.5" customHeight="1">
      <c r="A166" s="190"/>
      <c r="B166" s="32" t="s">
        <v>383</v>
      </c>
      <c r="C166" s="32" t="s">
        <v>373</v>
      </c>
      <c r="D166" s="32" t="s">
        <v>287</v>
      </c>
      <c r="E166" s="32" t="s">
        <v>373</v>
      </c>
      <c r="F166" s="32">
        <v>1</v>
      </c>
      <c r="G166" s="32" t="s">
        <v>373</v>
      </c>
      <c r="H166" s="32">
        <v>1</v>
      </c>
      <c r="I166" s="32">
        <v>1</v>
      </c>
      <c r="J166" s="128">
        <v>46022</v>
      </c>
      <c r="K166" s="128">
        <v>46022</v>
      </c>
      <c r="L166" s="32" t="s">
        <v>373</v>
      </c>
      <c r="M166" s="32" t="s">
        <v>373</v>
      </c>
      <c r="N166" s="49" t="s">
        <v>373</v>
      </c>
      <c r="O166" s="49" t="s">
        <v>373</v>
      </c>
    </row>
    <row r="167" spans="1:22" ht="42.75" customHeight="1">
      <c r="A167" s="190" t="s">
        <v>464</v>
      </c>
      <c r="B167" s="32" t="s">
        <v>370</v>
      </c>
      <c r="C167" s="32" t="s">
        <v>46</v>
      </c>
      <c r="D167" s="32" t="s">
        <v>287</v>
      </c>
      <c r="E167" s="32" t="s">
        <v>373</v>
      </c>
      <c r="F167" s="32">
        <v>4</v>
      </c>
      <c r="G167" s="32" t="s">
        <v>373</v>
      </c>
      <c r="H167" s="32">
        <v>3</v>
      </c>
      <c r="I167" s="32">
        <v>4</v>
      </c>
      <c r="J167" s="128">
        <v>46022</v>
      </c>
      <c r="K167" s="128">
        <v>46022</v>
      </c>
      <c r="L167" s="49">
        <v>171900</v>
      </c>
      <c r="M167" s="32" t="s">
        <v>373</v>
      </c>
      <c r="N167" s="49">
        <v>145980</v>
      </c>
      <c r="O167" s="49">
        <v>145980</v>
      </c>
    </row>
    <row r="168" spans="1:22" ht="36.75" customHeight="1">
      <c r="A168" s="190"/>
      <c r="B168" s="32" t="s">
        <v>383</v>
      </c>
      <c r="C168" s="32" t="s">
        <v>373</v>
      </c>
      <c r="D168" s="32" t="s">
        <v>287</v>
      </c>
      <c r="E168" s="32" t="s">
        <v>373</v>
      </c>
      <c r="F168" s="32"/>
      <c r="G168" s="32" t="s">
        <v>373</v>
      </c>
      <c r="H168" s="32"/>
      <c r="I168" s="32"/>
      <c r="J168" s="128">
        <v>46022</v>
      </c>
      <c r="K168" s="128">
        <v>46022</v>
      </c>
      <c r="L168" s="32" t="s">
        <v>373</v>
      </c>
      <c r="M168" s="32" t="s">
        <v>373</v>
      </c>
      <c r="N168" s="49" t="s">
        <v>373</v>
      </c>
      <c r="O168" s="49" t="s">
        <v>373</v>
      </c>
    </row>
    <row r="169" spans="1:22" ht="46.5" customHeight="1">
      <c r="A169" s="208" t="s">
        <v>374</v>
      </c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</row>
    <row r="170" spans="1:22" ht="117" customHeight="1">
      <c r="A170" s="207" t="s">
        <v>375</v>
      </c>
      <c r="B170" s="207"/>
      <c r="C170" s="42" t="s">
        <v>326</v>
      </c>
      <c r="D170" s="43"/>
      <c r="E170" s="48"/>
      <c r="F170" s="38"/>
      <c r="G170" s="41"/>
      <c r="H170" s="38"/>
      <c r="I170" s="38"/>
      <c r="J170" s="44" t="str">
        <f>$M$9</f>
        <v xml:space="preserve">X </v>
      </c>
      <c r="K170" s="44" t="str">
        <f>$M$9</f>
        <v xml:space="preserve">X </v>
      </c>
      <c r="L170" s="44">
        <f>L171+L173+L175+L177+L179+L181+L183+L185+L187+L189</f>
        <v>9970902.1899999995</v>
      </c>
      <c r="M170" s="44" t="str">
        <f>$M$10</f>
        <v xml:space="preserve">X </v>
      </c>
      <c r="N170" s="44">
        <f>N171+N173+N175+N177+N179+N181+N183+N185+N187+N189</f>
        <v>8877127.0099999998</v>
      </c>
      <c r="O170" s="44">
        <f>O171+O173+O175+O177+O179+O181+O183+O185+O187+O189</f>
        <v>8877126.8300000001</v>
      </c>
      <c r="P170" t="s">
        <v>475</v>
      </c>
    </row>
    <row r="171" spans="1:22" ht="52.5" customHeight="1">
      <c r="A171" s="191" t="str">
        <f t="shared" ref="A171" si="141">$A$46</f>
        <v>Муниципальное бюджетное учреждение дополнительного образования города Мурманска «Детская музыкальная школа № 1 им. А.Н. Волковой»</v>
      </c>
      <c r="B171" s="62" t="str">
        <f>B177</f>
        <v>Результат предоставления субсидии: Выплаты осуществлены</v>
      </c>
      <c r="C171" s="62" t="str">
        <f>C177</f>
        <v>-</v>
      </c>
      <c r="D171" s="62" t="str">
        <f>D177</f>
        <v>Человек</v>
      </c>
      <c r="E171" s="33">
        <v>2</v>
      </c>
      <c r="F171" s="33">
        <f>'[3]Раздел 2'!F193</f>
        <v>2</v>
      </c>
      <c r="G171" s="33">
        <f>'[3]Раздел 2'!G193</f>
        <v>2</v>
      </c>
      <c r="H171" s="33">
        <f>'[3]Раздел 2'!H193</f>
        <v>2</v>
      </c>
      <c r="I171" s="33">
        <f>'[3]Раздел 2'!I193</f>
        <v>2</v>
      </c>
      <c r="J171" s="86">
        <f>'[3]Раздел 2'!J193</f>
        <v>46020</v>
      </c>
      <c r="K171" s="86">
        <f>'[3]Раздел 2'!K193</f>
        <v>46020</v>
      </c>
      <c r="L171" s="63">
        <f>'[3]Раздел 2'!L193</f>
        <v>518583.75</v>
      </c>
      <c r="M171" s="121" t="str">
        <f>'[3]Раздел 2'!M193</f>
        <v xml:space="preserve">X </v>
      </c>
      <c r="N171" s="64">
        <v>364586.73</v>
      </c>
      <c r="O171" s="64">
        <v>364586.73</v>
      </c>
    </row>
    <row r="172" spans="1:22" ht="44.25" customHeight="1">
      <c r="A172" s="196"/>
      <c r="B172" s="62" t="str">
        <f t="shared" ref="B172" si="142">B178</f>
        <v>Контрольная точка: Выплаты осуществлены</v>
      </c>
      <c r="C172" s="62" t="str">
        <f t="shared" ref="C172:D172" si="143">C178</f>
        <v>Х</v>
      </c>
      <c r="D172" s="62" t="str">
        <f t="shared" si="143"/>
        <v>Человек</v>
      </c>
      <c r="E172" s="62" t="str">
        <f>'[3]Раздел 2'!E194</f>
        <v xml:space="preserve">X </v>
      </c>
      <c r="F172" s="33">
        <f>'[3]Раздел 2'!F194</f>
        <v>2</v>
      </c>
      <c r="G172" s="62" t="str">
        <f>'[3]Раздел 2'!G194</f>
        <v xml:space="preserve">X </v>
      </c>
      <c r="H172" s="33">
        <f>'[3]Раздел 2'!H194</f>
        <v>2</v>
      </c>
      <c r="I172" s="33">
        <f>'[3]Раздел 2'!I194</f>
        <v>2</v>
      </c>
      <c r="J172" s="62" t="str">
        <f>'[3]Раздел 2'!J194</f>
        <v>31.12.2025</v>
      </c>
      <c r="K172" s="62" t="str">
        <f>'[3]Раздел 2'!K194</f>
        <v>31.12.2025</v>
      </c>
      <c r="L172" s="63" t="str">
        <f>'[3]Раздел 2'!L194</f>
        <v xml:space="preserve">X </v>
      </c>
      <c r="M172" s="121" t="str">
        <f>'[3]Раздел 2'!M194</f>
        <v xml:space="preserve">X </v>
      </c>
      <c r="N172" s="64" t="str">
        <f>'[3]Раздел 2'!N194</f>
        <v xml:space="preserve">X </v>
      </c>
      <c r="O172" s="64" t="str">
        <f>'[3]Раздел 2'!O194</f>
        <v xml:space="preserve">X </v>
      </c>
      <c r="V172" s="129"/>
    </row>
    <row r="173" spans="1:22" ht="51" customHeight="1">
      <c r="A173" s="191" t="str">
        <f t="shared" ref="A173" si="144">$A$139</f>
        <v>Муниципальное бюджетное учреждение дополнительного образования города Мурманска «Детская музыкальная школа № 5»</v>
      </c>
      <c r="B173" s="62" t="str">
        <f t="shared" ref="B173:D174" si="145">B171</f>
        <v>Результат предоставления субсидии: Выплаты осуществлены</v>
      </c>
      <c r="C173" s="62" t="str">
        <f t="shared" si="145"/>
        <v>-</v>
      </c>
      <c r="D173" s="62" t="str">
        <f t="shared" si="145"/>
        <v>Человек</v>
      </c>
      <c r="E173" s="62" t="s">
        <v>332</v>
      </c>
      <c r="F173" s="62">
        <f>'[4]Раздел 2'!F193</f>
        <v>3</v>
      </c>
      <c r="G173" s="62" t="str">
        <f>'[4]Раздел 2'!G193</f>
        <v>3</v>
      </c>
      <c r="H173" s="62">
        <f>'[4]Раздел 2'!H193</f>
        <v>3</v>
      </c>
      <c r="I173" s="62">
        <f>'[4]Раздел 2'!I193</f>
        <v>3</v>
      </c>
      <c r="J173" s="86">
        <f>'[4]Раздел 2'!J193</f>
        <v>46020</v>
      </c>
      <c r="K173" s="86">
        <f>'[4]Раздел 2'!K193</f>
        <v>46020</v>
      </c>
      <c r="L173" s="63">
        <v>193910.39</v>
      </c>
      <c r="M173" s="121" t="str">
        <f>'[4]Раздел 2'!M193</f>
        <v xml:space="preserve">X </v>
      </c>
      <c r="N173" s="64">
        <f>'[4]Раздел 2'!N193</f>
        <v>193352.39</v>
      </c>
      <c r="O173" s="64">
        <f>'[4]Раздел 2'!O193</f>
        <v>193352.39</v>
      </c>
      <c r="V173" s="129"/>
    </row>
    <row r="174" spans="1:22" ht="44.25" customHeight="1">
      <c r="A174" s="196"/>
      <c r="B174" s="62" t="str">
        <f t="shared" si="145"/>
        <v>Контрольная точка: Выплаты осуществлены</v>
      </c>
      <c r="C174" s="62" t="str">
        <f t="shared" si="145"/>
        <v>Х</v>
      </c>
      <c r="D174" s="62" t="str">
        <f t="shared" si="145"/>
        <v>Человек</v>
      </c>
      <c r="E174" s="62" t="str">
        <f>'[4]Раздел 2'!E194</f>
        <v xml:space="preserve">X </v>
      </c>
      <c r="F174" s="62">
        <f>'[4]Раздел 2'!F194</f>
        <v>3</v>
      </c>
      <c r="G174" s="62" t="str">
        <f>'[4]Раздел 2'!G194</f>
        <v xml:space="preserve">X </v>
      </c>
      <c r="H174" s="62">
        <f>'[4]Раздел 2'!H194</f>
        <v>3</v>
      </c>
      <c r="I174" s="62">
        <f>'[4]Раздел 2'!I194</f>
        <v>3</v>
      </c>
      <c r="J174" s="86" t="str">
        <f>'[4]Раздел 2'!J194</f>
        <v>31.12.2025</v>
      </c>
      <c r="K174" s="86" t="str">
        <f>'[4]Раздел 2'!K194</f>
        <v>31.12.2025</v>
      </c>
      <c r="L174" s="63" t="str">
        <f>'[4]Раздел 2'!L194</f>
        <v xml:space="preserve">X </v>
      </c>
      <c r="M174" s="121" t="str">
        <f>'[4]Раздел 2'!M194</f>
        <v xml:space="preserve">X </v>
      </c>
      <c r="N174" s="64" t="str">
        <f>'[4]Раздел 2'!N194</f>
        <v xml:space="preserve">X </v>
      </c>
      <c r="O174" s="64" t="str">
        <f>'[4]Раздел 2'!O194</f>
        <v xml:space="preserve">X </v>
      </c>
      <c r="V174" s="129"/>
    </row>
    <row r="175" spans="1:22" ht="51" customHeight="1">
      <c r="A175" s="196" t="str">
        <f>'[7]Раздел 2'!A195</f>
        <v>Муниципальное бюджетное учреждение дополнительного образования города Мурманска «Детская школа искусств № 1»</v>
      </c>
      <c r="B175" s="62" t="str">
        <f t="shared" ref="B175:D176" si="146">B173</f>
        <v>Результат предоставления субсидии: Выплаты осуществлены</v>
      </c>
      <c r="C175" s="62" t="str">
        <f t="shared" si="146"/>
        <v>-</v>
      </c>
      <c r="D175" s="62" t="str">
        <f t="shared" si="146"/>
        <v>Человек</v>
      </c>
      <c r="E175" s="62" t="s">
        <v>378</v>
      </c>
      <c r="F175" s="62">
        <f>'[7]Раздел 2'!F195</f>
        <v>6</v>
      </c>
      <c r="G175" s="62" t="str">
        <f>'[7]Раздел 2'!G195</f>
        <v>6</v>
      </c>
      <c r="H175" s="62">
        <f>'[7]Раздел 2'!H195</f>
        <v>6</v>
      </c>
      <c r="I175" s="62">
        <f>'[7]Раздел 2'!I195</f>
        <v>6</v>
      </c>
      <c r="J175" s="86">
        <f>'[7]Раздел 2'!J195</f>
        <v>46020</v>
      </c>
      <c r="K175" s="86">
        <f>'[7]Раздел 2'!K195</f>
        <v>46020</v>
      </c>
      <c r="L175" s="63">
        <f>'[7]Раздел 2'!L195</f>
        <v>1618444.5</v>
      </c>
      <c r="M175" s="121" t="str">
        <f>'[7]Раздел 2'!M195</f>
        <v xml:space="preserve">X </v>
      </c>
      <c r="N175" s="64">
        <f>'[7]Раздел 2'!N195</f>
        <v>1267094.3999999999</v>
      </c>
      <c r="O175" s="64">
        <f>'[7]Раздел 2'!O195</f>
        <v>1267094.3999999999</v>
      </c>
      <c r="P175" s="130" t="str">
        <f>'[13]Раздел 2'!$P$199</f>
        <v>1 чел.получил выплаты за 3 месяцва и устроился на работу</v>
      </c>
      <c r="V175" s="129"/>
    </row>
    <row r="176" spans="1:22" ht="37.5" customHeight="1">
      <c r="A176" s="196"/>
      <c r="B176" s="62" t="str">
        <f t="shared" si="146"/>
        <v>Контрольная точка: Выплаты осуществлены</v>
      </c>
      <c r="C176" s="62" t="str">
        <f t="shared" si="146"/>
        <v>Х</v>
      </c>
      <c r="D176" s="62" t="str">
        <f t="shared" si="146"/>
        <v>Человек</v>
      </c>
      <c r="E176" s="62" t="str">
        <f>'[7]Раздел 2'!E196</f>
        <v xml:space="preserve">X </v>
      </c>
      <c r="F176" s="62">
        <f>'[7]Раздел 2'!F196</f>
        <v>2</v>
      </c>
      <c r="G176" s="62" t="str">
        <f>'[7]Раздел 2'!G196</f>
        <v xml:space="preserve">X </v>
      </c>
      <c r="H176" s="62">
        <f>'[7]Раздел 2'!H196</f>
        <v>2</v>
      </c>
      <c r="I176" s="62">
        <f>'[7]Раздел 2'!I196</f>
        <v>2</v>
      </c>
      <c r="J176" s="86" t="str">
        <f>'[7]Раздел 2'!J196</f>
        <v>31.12.2025</v>
      </c>
      <c r="K176" s="86" t="str">
        <f>'[7]Раздел 2'!K196</f>
        <v>31.12.2025</v>
      </c>
      <c r="L176" s="63" t="str">
        <f>'[7]Раздел 2'!L196</f>
        <v xml:space="preserve">X </v>
      </c>
      <c r="M176" s="121" t="str">
        <f>'[7]Раздел 2'!M196</f>
        <v xml:space="preserve">X </v>
      </c>
      <c r="N176" s="64" t="str">
        <f>'[7]Раздел 2'!N196</f>
        <v xml:space="preserve">X </v>
      </c>
      <c r="O176" s="64" t="str">
        <f>'[7]Раздел 2'!O196</f>
        <v xml:space="preserve">X </v>
      </c>
      <c r="P176" s="131"/>
      <c r="V176" s="129"/>
    </row>
    <row r="177" spans="1:22" ht="42.75" customHeight="1">
      <c r="A177" s="191" t="s">
        <v>376</v>
      </c>
      <c r="B177" s="62" t="s">
        <v>370</v>
      </c>
      <c r="C177" s="62" t="str">
        <f>C163</f>
        <v>-</v>
      </c>
      <c r="D177" s="62" t="s">
        <v>287</v>
      </c>
      <c r="E177" s="33">
        <v>2</v>
      </c>
      <c r="F177" s="33">
        <v>2</v>
      </c>
      <c r="G177" s="33">
        <v>2</v>
      </c>
      <c r="H177" s="33">
        <v>2</v>
      </c>
      <c r="I177" s="62" t="s">
        <v>329</v>
      </c>
      <c r="J177" s="86">
        <f t="shared" ref="J177:K177" si="147">J175</f>
        <v>46020</v>
      </c>
      <c r="K177" s="86">
        <f t="shared" si="147"/>
        <v>46020</v>
      </c>
      <c r="L177" s="63">
        <v>516120</v>
      </c>
      <c r="M177" s="121" t="str">
        <f t="shared" si="137"/>
        <v xml:space="preserve">X </v>
      </c>
      <c r="N177" s="63">
        <f>'[11]Раздел 2'!N197</f>
        <v>516120</v>
      </c>
      <c r="O177" s="63">
        <f>'[11]Раздел 2'!O197</f>
        <v>516120</v>
      </c>
      <c r="P177" s="132" t="s">
        <v>416</v>
      </c>
      <c r="V177" s="129"/>
    </row>
    <row r="178" spans="1:22" ht="36.75" customHeight="1">
      <c r="A178" s="191"/>
      <c r="B178" s="62" t="s">
        <v>372</v>
      </c>
      <c r="C178" s="62" t="str">
        <f>C164</f>
        <v>Х</v>
      </c>
      <c r="D178" s="62" t="s">
        <v>287</v>
      </c>
      <c r="E178" s="62" t="s">
        <v>373</v>
      </c>
      <c r="F178" s="62" t="s">
        <v>329</v>
      </c>
      <c r="G178" s="62" t="s">
        <v>373</v>
      </c>
      <c r="H178" s="62" t="s">
        <v>329</v>
      </c>
      <c r="I178" s="62" t="s">
        <v>329</v>
      </c>
      <c r="J178" s="86" t="str">
        <f t="shared" ref="J178:K178" si="148">J176</f>
        <v>31.12.2025</v>
      </c>
      <c r="K178" s="86" t="str">
        <f t="shared" si="148"/>
        <v>31.12.2025</v>
      </c>
      <c r="L178" s="103" t="str">
        <f t="shared" si="137"/>
        <v xml:space="preserve">X </v>
      </c>
      <c r="M178" s="121" t="str">
        <f t="shared" si="137"/>
        <v xml:space="preserve">X </v>
      </c>
      <c r="N178" s="103" t="str">
        <f t="shared" si="137"/>
        <v xml:space="preserve">X </v>
      </c>
      <c r="O178" s="103" t="str">
        <f t="shared" si="137"/>
        <v xml:space="preserve">X </v>
      </c>
      <c r="V178" s="129"/>
    </row>
    <row r="179" spans="1:22" ht="42.75" customHeight="1">
      <c r="A179" s="191" t="s">
        <v>415</v>
      </c>
      <c r="B179" s="62" t="str">
        <f t="shared" ref="B179:D180" si="149">B177</f>
        <v>Результат предоставления субсидии: Выплаты осуществлены</v>
      </c>
      <c r="C179" s="62" t="str">
        <f t="shared" si="149"/>
        <v>-</v>
      </c>
      <c r="D179" s="62" t="str">
        <f t="shared" si="149"/>
        <v>Человек</v>
      </c>
      <c r="E179" s="62" t="s">
        <v>328</v>
      </c>
      <c r="F179" s="62" t="str">
        <f>'[13]Раздел 2'!F199</f>
        <v>1</v>
      </c>
      <c r="G179" s="62" t="str">
        <f>'[13]Раздел 2'!G199</f>
        <v>1</v>
      </c>
      <c r="H179" s="62" t="str">
        <f>'[13]Раздел 2'!H199</f>
        <v>1</v>
      </c>
      <c r="I179" s="62" t="str">
        <f>'[13]Раздел 2'!I199</f>
        <v>1</v>
      </c>
      <c r="J179" s="86">
        <f>'[13]Раздел 2'!J199</f>
        <v>46020</v>
      </c>
      <c r="K179" s="86">
        <f>'[13]Раздел 2'!K199</f>
        <v>46020</v>
      </c>
      <c r="L179" s="103">
        <f>'[13]Раздел 2'!L199</f>
        <v>370263.6</v>
      </c>
      <c r="M179" s="121" t="str">
        <f>'[13]Раздел 2'!M199</f>
        <v xml:space="preserve">X </v>
      </c>
      <c r="N179" s="103">
        <f>'[13]Раздел 2'!N199</f>
        <v>154672.01999999999</v>
      </c>
      <c r="O179" s="103">
        <f>'[13]Раздел 2'!O199</f>
        <v>154672.01999999999</v>
      </c>
      <c r="V179" s="129"/>
    </row>
    <row r="180" spans="1:22" ht="36" customHeight="1">
      <c r="A180" s="191"/>
      <c r="B180" s="62" t="str">
        <f t="shared" si="149"/>
        <v>Контрольная точка: Выплаты осуществлены</v>
      </c>
      <c r="C180" s="62" t="str">
        <f t="shared" si="149"/>
        <v>Х</v>
      </c>
      <c r="D180" s="62" t="str">
        <f t="shared" si="149"/>
        <v>Человек</v>
      </c>
      <c r="E180" s="62" t="str">
        <f>'[13]Раздел 2'!E200</f>
        <v xml:space="preserve">X </v>
      </c>
      <c r="F180" s="62" t="str">
        <f>'[13]Раздел 2'!F200</f>
        <v>1</v>
      </c>
      <c r="G180" s="62" t="str">
        <f>'[13]Раздел 2'!G200</f>
        <v xml:space="preserve">X </v>
      </c>
      <c r="H180" s="62" t="str">
        <f>'[13]Раздел 2'!H200</f>
        <v>1</v>
      </c>
      <c r="I180" s="62" t="str">
        <f>'[13]Раздел 2'!I200</f>
        <v>1</v>
      </c>
      <c r="J180" s="86" t="str">
        <f>'[13]Раздел 2'!J200</f>
        <v>31.12.2025</v>
      </c>
      <c r="K180" s="86" t="str">
        <f>'[13]Раздел 2'!K200</f>
        <v>31.12.2025</v>
      </c>
      <c r="L180" s="103" t="str">
        <f>'[13]Раздел 2'!L200</f>
        <v xml:space="preserve">X </v>
      </c>
      <c r="M180" s="121" t="str">
        <f>'[13]Раздел 2'!M200</f>
        <v xml:space="preserve">X </v>
      </c>
      <c r="N180" s="103" t="str">
        <f>'[13]Раздел 2'!N200</f>
        <v xml:space="preserve">X </v>
      </c>
      <c r="O180" s="103" t="str">
        <f>'[13]Раздел 2'!O200</f>
        <v xml:space="preserve">X </v>
      </c>
      <c r="V180" s="129"/>
    </row>
    <row r="181" spans="1:22" ht="36" customHeight="1">
      <c r="A181" s="191" t="s">
        <v>295</v>
      </c>
      <c r="B181" s="62" t="s">
        <v>370</v>
      </c>
      <c r="C181" s="62" t="str">
        <f>C177</f>
        <v>-</v>
      </c>
      <c r="D181" s="62" t="s">
        <v>287</v>
      </c>
      <c r="E181" s="33">
        <v>3</v>
      </c>
      <c r="F181" s="33">
        <f>'[14]Раздел 2'!F201</f>
        <v>3</v>
      </c>
      <c r="G181" s="33">
        <f>'[14]Раздел 2'!G201</f>
        <v>3</v>
      </c>
      <c r="H181" s="33">
        <f>'[14]Раздел 2'!H201</f>
        <v>3</v>
      </c>
      <c r="I181" s="62" t="str">
        <f>'[14]Раздел 2'!I201</f>
        <v>3</v>
      </c>
      <c r="J181" s="62" t="str">
        <f>'[14]Раздел 2'!J201</f>
        <v>29.12.2025</v>
      </c>
      <c r="K181" s="62" t="str">
        <f>'[14]Раздел 2'!K201</f>
        <v>29.12.2025</v>
      </c>
      <c r="L181" s="63">
        <f>$N$181</f>
        <v>416262</v>
      </c>
      <c r="M181" s="121" t="str">
        <f>'[14]Раздел 2'!M201</f>
        <v xml:space="preserve">X </v>
      </c>
      <c r="N181" s="63">
        <f>'[14]Раздел 2'!N201</f>
        <v>416262</v>
      </c>
      <c r="O181" s="63">
        <f>'[14]Раздел 2'!O201</f>
        <v>416262</v>
      </c>
      <c r="P181" s="218"/>
      <c r="V181" s="133"/>
    </row>
    <row r="182" spans="1:22" ht="35.25" customHeight="1">
      <c r="A182" s="191"/>
      <c r="B182" s="62" t="s">
        <v>372</v>
      </c>
      <c r="C182" s="62" t="str">
        <f>C178</f>
        <v>Х</v>
      </c>
      <c r="D182" s="62" t="s">
        <v>287</v>
      </c>
      <c r="E182" s="62" t="str">
        <f>'[14]Раздел 2'!E202</f>
        <v xml:space="preserve">X </v>
      </c>
      <c r="F182" s="62" t="str">
        <f>'[14]Раздел 2'!F202</f>
        <v>3</v>
      </c>
      <c r="G182" s="62" t="str">
        <f>'[14]Раздел 2'!G202</f>
        <v xml:space="preserve">X </v>
      </c>
      <c r="H182" s="62" t="str">
        <f>'[14]Раздел 2'!H202</f>
        <v>3</v>
      </c>
      <c r="I182" s="62" t="str">
        <f>'[14]Раздел 2'!I202</f>
        <v>3</v>
      </c>
      <c r="J182" s="62" t="str">
        <f>'[14]Раздел 2'!J202</f>
        <v>31.12.2025</v>
      </c>
      <c r="K182" s="62" t="str">
        <f>'[14]Раздел 2'!K202</f>
        <v>31.12.2025</v>
      </c>
      <c r="L182" s="103" t="str">
        <f>'[14]Раздел 2'!L202</f>
        <v xml:space="preserve">X </v>
      </c>
      <c r="M182" s="121" t="str">
        <f>'[14]Раздел 2'!M202</f>
        <v xml:space="preserve">X </v>
      </c>
      <c r="N182" s="103" t="str">
        <f>'[14]Раздел 2'!N202</f>
        <v xml:space="preserve">X </v>
      </c>
      <c r="O182" s="103" t="str">
        <f>'[14]Раздел 2'!O202</f>
        <v xml:space="preserve">X </v>
      </c>
      <c r="P182" s="218"/>
    </row>
    <row r="183" spans="1:22" ht="38.25" customHeight="1">
      <c r="A183" s="191" t="s">
        <v>301</v>
      </c>
      <c r="B183" s="62" t="s">
        <v>370</v>
      </c>
      <c r="C183" s="62" t="s">
        <v>46</v>
      </c>
      <c r="D183" s="62" t="s">
        <v>287</v>
      </c>
      <c r="E183" s="33">
        <v>1</v>
      </c>
      <c r="F183" s="33">
        <f>'[19]Раздел 2'!F203</f>
        <v>1</v>
      </c>
      <c r="G183" s="33">
        <f>'[19]Раздел 2'!G203</f>
        <v>1</v>
      </c>
      <c r="H183" s="33">
        <f>'[19]Раздел 2'!H203</f>
        <v>1</v>
      </c>
      <c r="I183" s="62" t="str">
        <f>'[19]Раздел 2'!I203</f>
        <v>1</v>
      </c>
      <c r="J183" s="62" t="str">
        <f>'[19]Раздел 2'!J203</f>
        <v>29.12.2025</v>
      </c>
      <c r="K183" s="62" t="str">
        <f>'[19]Раздел 2'!K203</f>
        <v>29.12.2025</v>
      </c>
      <c r="L183" s="63">
        <f>'[19]Раздел 2'!L203</f>
        <v>626993.4</v>
      </c>
      <c r="M183" s="121" t="str">
        <f>'[19]Раздел 2'!M203</f>
        <v xml:space="preserve">X </v>
      </c>
      <c r="N183" s="63">
        <f>'[19]Раздел 2'!N203</f>
        <v>626993.4</v>
      </c>
      <c r="O183" s="63">
        <f>'[19]Раздел 2'!O203</f>
        <v>626993.4</v>
      </c>
    </row>
    <row r="184" spans="1:22" ht="36.75" customHeight="1">
      <c r="A184" s="191"/>
      <c r="B184" s="62" t="s">
        <v>372</v>
      </c>
      <c r="C184" s="62" t="s">
        <v>373</v>
      </c>
      <c r="D184" s="62" t="s">
        <v>287</v>
      </c>
      <c r="E184" s="62" t="str">
        <f>'[19]Раздел 2'!E204</f>
        <v xml:space="preserve">X </v>
      </c>
      <c r="F184" s="62" t="str">
        <f>'[19]Раздел 2'!F204</f>
        <v>1</v>
      </c>
      <c r="G184" s="62" t="str">
        <f>'[19]Раздел 2'!G204</f>
        <v xml:space="preserve">X </v>
      </c>
      <c r="H184" s="62" t="str">
        <f>'[19]Раздел 2'!H204</f>
        <v>1</v>
      </c>
      <c r="I184" s="62" t="str">
        <f>'[19]Раздел 2'!I204</f>
        <v>1</v>
      </c>
      <c r="J184" s="62" t="str">
        <f>'[19]Раздел 2'!J204</f>
        <v>31.12.2025</v>
      </c>
      <c r="K184" s="62" t="str">
        <f>'[19]Раздел 2'!K204</f>
        <v>31.12.2025</v>
      </c>
      <c r="L184" s="103" t="str">
        <f>'[19]Раздел 2'!L204</f>
        <v xml:space="preserve">X </v>
      </c>
      <c r="M184" s="121" t="str">
        <f>'[19]Раздел 2'!M204</f>
        <v xml:space="preserve">X </v>
      </c>
      <c r="N184" s="103" t="str">
        <f>'[19]Раздел 2'!N204</f>
        <v xml:space="preserve">X </v>
      </c>
      <c r="O184" s="103" t="str">
        <f>'[19]Раздел 2'!O204</f>
        <v xml:space="preserve">X </v>
      </c>
    </row>
    <row r="185" spans="1:22" ht="39" customHeight="1">
      <c r="A185" s="191" t="str">
        <f>'[15]Раздел 2'!A203</f>
        <v>Муниципальное бюджетное учреждение культуры "Центральная городская библиотека г. Мурманска"</v>
      </c>
      <c r="B185" s="62" t="str">
        <f>'[15]Раздел 2'!B203</f>
        <v>Результат предоставления субсидии: Выплаты осуществлены</v>
      </c>
      <c r="C185" s="62" t="str">
        <f>'[15]Раздел 2'!C203</f>
        <v>-</v>
      </c>
      <c r="D185" s="62" t="str">
        <f>'[15]Раздел 2'!D203</f>
        <v>Человек</v>
      </c>
      <c r="E185" s="62" t="s">
        <v>453</v>
      </c>
      <c r="F185" s="62">
        <f>'[15]Раздел 2'!F203</f>
        <v>30</v>
      </c>
      <c r="G185" s="62">
        <f>'[15]Раздел 2'!G203</f>
        <v>0</v>
      </c>
      <c r="H185" s="62">
        <f>'[15]Раздел 2'!H203</f>
        <v>0</v>
      </c>
      <c r="I185" s="62" t="str">
        <f>'[15]Раздел 2'!I203</f>
        <v>30</v>
      </c>
      <c r="J185" s="62" t="str">
        <f>'[15]Раздел 2'!J203</f>
        <v>29.12.2025</v>
      </c>
      <c r="K185" s="62" t="str">
        <f>'[15]Раздел 2'!K203</f>
        <v>29.12.2025</v>
      </c>
      <c r="L185" s="103">
        <f>'[15]Раздел 2'!L203</f>
        <v>3973587.35</v>
      </c>
      <c r="M185" s="121" t="str">
        <f>'[15]Раздел 2'!M203</f>
        <v xml:space="preserve">X </v>
      </c>
      <c r="N185" s="103">
        <v>3973587.53</v>
      </c>
      <c r="O185" s="103">
        <v>3973587.35</v>
      </c>
    </row>
    <row r="186" spans="1:22" ht="39.75" customHeight="1">
      <c r="A186" s="191"/>
      <c r="B186" s="62" t="str">
        <f>'[15]Раздел 2'!B204</f>
        <v>Контрольная точка: Выплаты осуществлены</v>
      </c>
      <c r="C186" s="62" t="str">
        <f>'[15]Раздел 2'!C204</f>
        <v>Х</v>
      </c>
      <c r="D186" s="62" t="str">
        <f>'[15]Раздел 2'!D204</f>
        <v>Человек</v>
      </c>
      <c r="E186" s="62" t="str">
        <f>'[15]Раздел 2'!E204</f>
        <v xml:space="preserve">X </v>
      </c>
      <c r="F186" s="62">
        <f>'[15]Раздел 2'!F204</f>
        <v>0</v>
      </c>
      <c r="G186" s="62" t="str">
        <f>'[15]Раздел 2'!G204</f>
        <v xml:space="preserve">X </v>
      </c>
      <c r="H186" s="62">
        <f>'[15]Раздел 2'!H204</f>
        <v>0</v>
      </c>
      <c r="I186" s="62" t="str">
        <f>'[15]Раздел 2'!I204</f>
        <v>30</v>
      </c>
      <c r="J186" s="62" t="str">
        <f>'[15]Раздел 2'!J204</f>
        <v>31.12.2025</v>
      </c>
      <c r="K186" s="62" t="str">
        <f>'[15]Раздел 2'!K204</f>
        <v>31.12.2025</v>
      </c>
      <c r="L186" s="103" t="str">
        <f>'[15]Раздел 2'!L204</f>
        <v xml:space="preserve">X </v>
      </c>
      <c r="M186" s="121" t="str">
        <f>'[15]Раздел 2'!M204</f>
        <v xml:space="preserve">X </v>
      </c>
      <c r="N186" s="103" t="str">
        <f>'[15]Раздел 2'!N204</f>
        <v xml:space="preserve">X </v>
      </c>
      <c r="O186" s="103" t="str">
        <f>'[15]Раздел 2'!O204</f>
        <v xml:space="preserve">X </v>
      </c>
    </row>
    <row r="187" spans="1:22" ht="39.75" customHeight="1">
      <c r="A187" s="196" t="s">
        <v>452</v>
      </c>
      <c r="B187" s="62" t="str">
        <f t="shared" ref="B187:D188" si="150">B183</f>
        <v>Результат предоставления субсидии: Выплаты осуществлены</v>
      </c>
      <c r="C187" s="62" t="str">
        <f t="shared" si="150"/>
        <v>-</v>
      </c>
      <c r="D187" s="62" t="str">
        <f t="shared" si="150"/>
        <v>Человек</v>
      </c>
      <c r="E187" s="62" t="s">
        <v>329</v>
      </c>
      <c r="F187" s="33">
        <v>2</v>
      </c>
      <c r="G187" s="62" t="s">
        <v>331</v>
      </c>
      <c r="H187" s="33">
        <v>4</v>
      </c>
      <c r="I187" s="33">
        <v>4</v>
      </c>
      <c r="J187" s="86" t="str">
        <f>J183</f>
        <v>29.12.2025</v>
      </c>
      <c r="K187" s="86" t="str">
        <f>K183</f>
        <v>29.12.2025</v>
      </c>
      <c r="L187" s="63">
        <v>1298253</v>
      </c>
      <c r="M187" s="121" t="str">
        <f>M183</f>
        <v xml:space="preserve">X </v>
      </c>
      <c r="N187" s="64">
        <v>938361.42</v>
      </c>
      <c r="O187" s="64">
        <v>938361.42</v>
      </c>
    </row>
    <row r="188" spans="1:22" ht="38.25" customHeight="1">
      <c r="A188" s="196"/>
      <c r="B188" s="62" t="str">
        <f t="shared" si="150"/>
        <v>Контрольная точка: Выплаты осуществлены</v>
      </c>
      <c r="C188" s="62" t="str">
        <f t="shared" si="150"/>
        <v>Х</v>
      </c>
      <c r="D188" s="62" t="str">
        <f t="shared" si="150"/>
        <v>Человек</v>
      </c>
      <c r="E188" s="62" t="str">
        <f>$E$174</f>
        <v xml:space="preserve">X </v>
      </c>
      <c r="F188" s="33">
        <v>4</v>
      </c>
      <c r="G188" s="62" t="str">
        <f>$G$174</f>
        <v xml:space="preserve">X </v>
      </c>
      <c r="H188" s="33">
        <v>4</v>
      </c>
      <c r="I188" s="33">
        <v>4</v>
      </c>
      <c r="J188" s="86" t="str">
        <f>J184</f>
        <v>31.12.2025</v>
      </c>
      <c r="K188" s="86" t="str">
        <f>K184</f>
        <v>31.12.2025</v>
      </c>
      <c r="L188" s="63" t="str">
        <f>L184</f>
        <v xml:space="preserve">X </v>
      </c>
      <c r="M188" s="121" t="str">
        <f>M184</f>
        <v xml:space="preserve">X </v>
      </c>
      <c r="N188" s="64" t="str">
        <f>N184</f>
        <v xml:space="preserve">X </v>
      </c>
      <c r="O188" s="64" t="str">
        <f>O184</f>
        <v xml:space="preserve">X </v>
      </c>
    </row>
    <row r="189" spans="1:22" ht="37.5" customHeight="1">
      <c r="A189" s="186" t="s">
        <v>285</v>
      </c>
      <c r="B189" s="91" t="str">
        <f t="shared" ref="B189:D190" si="151">B187</f>
        <v>Результат предоставления субсидии: Выплаты осуществлены</v>
      </c>
      <c r="C189" s="91" t="str">
        <f t="shared" si="151"/>
        <v>-</v>
      </c>
      <c r="D189" s="91" t="str">
        <f t="shared" si="151"/>
        <v>Человек</v>
      </c>
      <c r="E189" s="134">
        <v>2</v>
      </c>
      <c r="F189" s="135">
        <v>2</v>
      </c>
      <c r="G189" s="134">
        <v>2</v>
      </c>
      <c r="H189" s="134">
        <v>2</v>
      </c>
      <c r="I189" s="134">
        <v>2</v>
      </c>
      <c r="J189" s="136" t="str">
        <f t="shared" ref="J189:K190" si="152">J187</f>
        <v>29.12.2025</v>
      </c>
      <c r="K189" s="136" t="str">
        <f t="shared" si="152"/>
        <v>29.12.2025</v>
      </c>
      <c r="L189" s="137">
        <v>438484.2</v>
      </c>
      <c r="M189" s="138" t="str">
        <f t="shared" ref="L189:O190" si="153">M187</f>
        <v xml:space="preserve">X </v>
      </c>
      <c r="N189" s="137">
        <v>426097.12</v>
      </c>
      <c r="O189" s="137">
        <v>426097.12</v>
      </c>
    </row>
    <row r="190" spans="1:22" ht="42" customHeight="1">
      <c r="A190" s="186"/>
      <c r="B190" s="91" t="str">
        <f t="shared" si="151"/>
        <v>Контрольная точка: Выплаты осуществлены</v>
      </c>
      <c r="C190" s="91" t="str">
        <f t="shared" si="151"/>
        <v>Х</v>
      </c>
      <c r="D190" s="91" t="str">
        <f t="shared" si="151"/>
        <v>Человек</v>
      </c>
      <c r="E190" s="91" t="str">
        <f>$E$188</f>
        <v xml:space="preserve">X </v>
      </c>
      <c r="F190" s="134">
        <v>2</v>
      </c>
      <c r="G190" s="91" t="str">
        <f>$E$188</f>
        <v xml:space="preserve">X </v>
      </c>
      <c r="H190" s="134">
        <v>2</v>
      </c>
      <c r="I190" s="134">
        <v>2</v>
      </c>
      <c r="J190" s="136" t="str">
        <f t="shared" si="152"/>
        <v>31.12.2025</v>
      </c>
      <c r="K190" s="136" t="str">
        <f t="shared" si="152"/>
        <v>31.12.2025</v>
      </c>
      <c r="L190" s="138" t="str">
        <f t="shared" si="153"/>
        <v xml:space="preserve">X </v>
      </c>
      <c r="M190" s="138" t="str">
        <f t="shared" si="153"/>
        <v xml:space="preserve">X </v>
      </c>
      <c r="N190" s="138" t="str">
        <f t="shared" si="153"/>
        <v xml:space="preserve">X </v>
      </c>
      <c r="O190" s="138" t="str">
        <f t="shared" si="153"/>
        <v xml:space="preserve">X </v>
      </c>
    </row>
    <row r="191" spans="1:22" ht="26.25" customHeight="1">
      <c r="A191" s="198" t="s">
        <v>421</v>
      </c>
      <c r="B191" s="198"/>
      <c r="C191" s="198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</row>
    <row r="192" spans="1:22" ht="86.25" customHeight="1">
      <c r="A192" s="206" t="s">
        <v>422</v>
      </c>
      <c r="B192" s="206"/>
      <c r="C192" s="42"/>
      <c r="D192" s="42"/>
      <c r="E192" s="42"/>
      <c r="F192" s="42"/>
      <c r="G192" s="42"/>
      <c r="H192" s="42"/>
      <c r="I192" s="42"/>
      <c r="J192" s="42" t="s">
        <v>373</v>
      </c>
      <c r="K192" s="42" t="s">
        <v>373</v>
      </c>
      <c r="L192" s="139">
        <v>151288.4</v>
      </c>
      <c r="M192" s="42" t="s">
        <v>373</v>
      </c>
      <c r="N192" s="139">
        <v>151288.4</v>
      </c>
      <c r="O192" s="139">
        <v>151288.4</v>
      </c>
    </row>
    <row r="193" spans="1:16" ht="42" customHeight="1">
      <c r="A193" s="189" t="s">
        <v>285</v>
      </c>
      <c r="B193" s="52" t="str">
        <f t="shared" ref="B193:K193" si="154">B183</f>
        <v>Результат предоставления субсидии: Выплаты осуществлены</v>
      </c>
      <c r="C193" s="52" t="str">
        <f t="shared" si="154"/>
        <v>-</v>
      </c>
      <c r="D193" s="52" t="str">
        <f t="shared" si="154"/>
        <v>Человек</v>
      </c>
      <c r="E193" s="52">
        <f t="shared" si="154"/>
        <v>1</v>
      </c>
      <c r="F193" s="52">
        <f t="shared" si="154"/>
        <v>1</v>
      </c>
      <c r="G193" s="52">
        <f t="shared" si="154"/>
        <v>1</v>
      </c>
      <c r="H193" s="52">
        <f t="shared" si="154"/>
        <v>1</v>
      </c>
      <c r="I193" s="52" t="str">
        <f t="shared" si="154"/>
        <v>1</v>
      </c>
      <c r="J193" s="52" t="str">
        <f t="shared" si="154"/>
        <v>29.12.2025</v>
      </c>
      <c r="K193" s="52" t="str">
        <f t="shared" si="154"/>
        <v>29.12.2025</v>
      </c>
      <c r="L193" s="125">
        <v>151288.4</v>
      </c>
      <c r="M193" s="54" t="str">
        <f>M183</f>
        <v xml:space="preserve">X </v>
      </c>
      <c r="N193" s="125">
        <v>151288.4</v>
      </c>
      <c r="O193" s="125">
        <v>151288.4</v>
      </c>
      <c r="P193" s="187" t="str">
        <f>$P$12</f>
        <v>В процессе ликвидации</v>
      </c>
    </row>
    <row r="194" spans="1:16" s="69" customFormat="1" ht="34.5" customHeight="1">
      <c r="A194" s="189"/>
      <c r="B194" s="52" t="str">
        <f t="shared" ref="B194:I194" si="155">B184</f>
        <v>Контрольная точка: Выплаты осуществлены</v>
      </c>
      <c r="C194" s="52" t="str">
        <f t="shared" si="155"/>
        <v>Х</v>
      </c>
      <c r="D194" s="52" t="str">
        <f t="shared" si="155"/>
        <v>Человек</v>
      </c>
      <c r="E194" s="52" t="str">
        <f t="shared" si="155"/>
        <v xml:space="preserve">X </v>
      </c>
      <c r="F194" s="52" t="str">
        <f t="shared" si="155"/>
        <v>1</v>
      </c>
      <c r="G194" s="52" t="str">
        <f t="shared" si="155"/>
        <v xml:space="preserve">X </v>
      </c>
      <c r="H194" s="52" t="str">
        <f t="shared" si="155"/>
        <v>1</v>
      </c>
      <c r="I194" s="52" t="str">
        <f t="shared" si="155"/>
        <v>1</v>
      </c>
      <c r="J194" s="52" t="str">
        <f>$J$11</f>
        <v>31.12.2025</v>
      </c>
      <c r="K194" s="52" t="str">
        <f>$J$11</f>
        <v>31.12.2025</v>
      </c>
      <c r="L194" s="125" t="str">
        <f>L184</f>
        <v xml:space="preserve">X </v>
      </c>
      <c r="M194" s="54" t="str">
        <f>M184</f>
        <v xml:space="preserve">X </v>
      </c>
      <c r="N194" s="125" t="str">
        <f>N184</f>
        <v xml:space="preserve">X </v>
      </c>
      <c r="O194" s="125" t="str">
        <f>O184</f>
        <v xml:space="preserve">X </v>
      </c>
      <c r="P194" s="187"/>
    </row>
    <row r="195" spans="1:16" s="144" customFormat="1" ht="54.75" customHeight="1">
      <c r="A195" s="140"/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1"/>
      <c r="M195" s="142"/>
      <c r="N195" s="141"/>
      <c r="O195" s="141"/>
      <c r="P195" s="143"/>
    </row>
    <row r="196" spans="1:16" s="144" customFormat="1" ht="54.75" customHeight="1">
      <c r="A196" s="145" t="s">
        <v>465</v>
      </c>
      <c r="B196" s="185" t="s">
        <v>451</v>
      </c>
      <c r="C196" s="185"/>
      <c r="D196" s="185"/>
      <c r="E196" s="185"/>
      <c r="F196" s="185"/>
      <c r="G196" s="185" t="s">
        <v>466</v>
      </c>
      <c r="H196" s="185"/>
      <c r="I196" s="185"/>
      <c r="J196" s="185"/>
      <c r="K196" s="140"/>
      <c r="L196" s="141"/>
      <c r="M196" s="142"/>
      <c r="N196" s="141"/>
      <c r="O196" s="141"/>
      <c r="P196" s="143"/>
    </row>
    <row r="197" spans="1:16" s="144" customFormat="1" ht="54.75" customHeight="1">
      <c r="A197" s="140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1"/>
      <c r="M197" s="142"/>
      <c r="N197" s="141"/>
      <c r="O197" s="141"/>
      <c r="P197" s="143"/>
    </row>
    <row r="198" spans="1:16" s="144" customFormat="1" ht="54.75" customHeight="1">
      <c r="A198" s="146"/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1"/>
      <c r="M198" s="142"/>
      <c r="N198" s="141"/>
      <c r="O198" s="141"/>
      <c r="P198" s="143"/>
    </row>
    <row r="199" spans="1:16">
      <c r="A199" s="204" t="s">
        <v>280</v>
      </c>
      <c r="B199" s="204"/>
      <c r="C199" s="204"/>
      <c r="D199" s="204"/>
      <c r="E199" s="204"/>
      <c r="F199" s="204"/>
      <c r="G199" s="204"/>
      <c r="H199" s="204"/>
      <c r="I199" s="204"/>
      <c r="J199" s="204"/>
      <c r="K199" s="204"/>
      <c r="L199" s="204"/>
      <c r="M199" s="204"/>
      <c r="N199" s="204"/>
      <c r="O199" s="204"/>
    </row>
    <row r="200" spans="1:16">
      <c r="A200" s="204" t="s">
        <v>281</v>
      </c>
      <c r="B200" s="204"/>
      <c r="C200" s="204"/>
      <c r="D200" s="204"/>
      <c r="E200" s="204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</row>
    <row r="201" spans="1:16">
      <c r="A201" s="204" t="s">
        <v>282</v>
      </c>
      <c r="B201" s="204"/>
      <c r="C201" s="204"/>
      <c r="D201" s="204"/>
      <c r="E201" s="204"/>
      <c r="F201" s="204"/>
      <c r="G201" s="204"/>
      <c r="H201" s="204"/>
      <c r="I201" s="204"/>
      <c r="J201" s="204"/>
      <c r="K201" s="204"/>
      <c r="L201" s="204"/>
      <c r="M201" s="204"/>
      <c r="N201" s="204"/>
      <c r="O201" s="204"/>
    </row>
    <row r="202" spans="1:16">
      <c r="A202" s="204" t="s">
        <v>283</v>
      </c>
      <c r="B202" s="204"/>
      <c r="C202" s="204"/>
      <c r="D202" s="204"/>
      <c r="E202" s="204"/>
      <c r="F202" s="204"/>
      <c r="G202" s="204"/>
      <c r="H202" s="204"/>
      <c r="I202" s="204"/>
      <c r="J202" s="204"/>
      <c r="K202" s="204"/>
      <c r="L202" s="204"/>
      <c r="M202" s="204"/>
      <c r="N202" s="204"/>
      <c r="O202" s="204"/>
    </row>
    <row r="203" spans="1:16">
      <c r="L203" s="147" t="s">
        <v>476</v>
      </c>
    </row>
    <row r="204" spans="1:16" hidden="1"/>
    <row r="205" spans="1:16" hidden="1"/>
    <row r="206" spans="1:16" hidden="1"/>
    <row r="207" spans="1:16" hidden="1"/>
    <row r="208" spans="1:16" hidden="1"/>
    <row r="209" spans="10:12" hidden="1"/>
    <row r="210" spans="10:12" hidden="1"/>
    <row r="211" spans="10:12" hidden="1"/>
    <row r="212" spans="10:12" hidden="1"/>
    <row r="213" spans="10:12">
      <c r="L213" s="61">
        <f>L67+L61+L192</f>
        <v>1230052.5099999998</v>
      </c>
    </row>
    <row r="214" spans="10:12">
      <c r="L214" s="147" t="s">
        <v>476</v>
      </c>
    </row>
    <row r="215" spans="10:12">
      <c r="L215" s="61">
        <f>303913.06+926139.45</f>
        <v>1230052.51</v>
      </c>
    </row>
    <row r="216" spans="10:12">
      <c r="L216" s="61">
        <f>L213-L215</f>
        <v>0</v>
      </c>
    </row>
    <row r="218" spans="10:12">
      <c r="J218" t="s">
        <v>475</v>
      </c>
      <c r="K218" s="34">
        <v>741</v>
      </c>
      <c r="L218" s="61">
        <f>L98+L100+L102+L116+L118+L132+L134+L137+L139</f>
        <v>43626690.370000005</v>
      </c>
    </row>
    <row r="219" spans="10:12">
      <c r="L219" s="61">
        <v>43626690.369999997</v>
      </c>
    </row>
    <row r="220" spans="10:12">
      <c r="L220" s="61">
        <f>L218-L219</f>
        <v>0</v>
      </c>
    </row>
  </sheetData>
  <mergeCells count="157">
    <mergeCell ref="A88:A89"/>
    <mergeCell ref="A187:A188"/>
    <mergeCell ref="P193:P194"/>
    <mergeCell ref="P102:P103"/>
    <mergeCell ref="P118:P119"/>
    <mergeCell ref="A185:A186"/>
    <mergeCell ref="A97:B97"/>
    <mergeCell ref="A98:A99"/>
    <mergeCell ref="A105:B105"/>
    <mergeCell ref="P181:P182"/>
    <mergeCell ref="P147:P148"/>
    <mergeCell ref="P157:P158"/>
    <mergeCell ref="P143:P144"/>
    <mergeCell ref="A106:A107"/>
    <mergeCell ref="A108:O108"/>
    <mergeCell ref="A100:A101"/>
    <mergeCell ref="A102:A103"/>
    <mergeCell ref="A145:O145"/>
    <mergeCell ref="A146:B146"/>
    <mergeCell ref="A139:A140"/>
    <mergeCell ref="A114:O114"/>
    <mergeCell ref="A115:B115"/>
    <mergeCell ref="A152:B152"/>
    <mergeCell ref="A175:A176"/>
    <mergeCell ref="P50:P55"/>
    <mergeCell ref="P32:P33"/>
    <mergeCell ref="P34:P35"/>
    <mergeCell ref="P36:P37"/>
    <mergeCell ref="P38:P39"/>
    <mergeCell ref="P82:P83"/>
    <mergeCell ref="P98:P99"/>
    <mergeCell ref="P124:P125"/>
    <mergeCell ref="P128:P129"/>
    <mergeCell ref="A8:O8"/>
    <mergeCell ref="A116:A117"/>
    <mergeCell ref="A118:A119"/>
    <mergeCell ref="A60:O60"/>
    <mergeCell ref="A62:A63"/>
    <mergeCell ref="A26:A27"/>
    <mergeCell ref="A61:B61"/>
    <mergeCell ref="A9:B9"/>
    <mergeCell ref="A12:A13"/>
    <mergeCell ref="A14:A15"/>
    <mergeCell ref="A66:O66"/>
    <mergeCell ref="A42:A43"/>
    <mergeCell ref="A86:A87"/>
    <mergeCell ref="A112:A113"/>
    <mergeCell ref="A22:A23"/>
    <mergeCell ref="A24:A25"/>
    <mergeCell ref="A28:A29"/>
    <mergeCell ref="A30:A31"/>
    <mergeCell ref="A32:A33"/>
    <mergeCell ref="A34:A35"/>
    <mergeCell ref="A38:A39"/>
    <mergeCell ref="A40:A41"/>
    <mergeCell ref="A78:A79"/>
    <mergeCell ref="A96:O96"/>
    <mergeCell ref="A1:O1"/>
    <mergeCell ref="A2:O2"/>
    <mergeCell ref="A4:A6"/>
    <mergeCell ref="B4:B6"/>
    <mergeCell ref="C4:C6"/>
    <mergeCell ref="D4:D6"/>
    <mergeCell ref="E4:I4"/>
    <mergeCell ref="J4:K4"/>
    <mergeCell ref="L4:M4"/>
    <mergeCell ref="N4:O4"/>
    <mergeCell ref="M5:M6"/>
    <mergeCell ref="N5:N6"/>
    <mergeCell ref="O5:O6"/>
    <mergeCell ref="E5:F5"/>
    <mergeCell ref="G5:H5"/>
    <mergeCell ref="I5:I6"/>
    <mergeCell ref="J5:J6"/>
    <mergeCell ref="K5:K6"/>
    <mergeCell ref="L5:L6"/>
    <mergeCell ref="A10:A11"/>
    <mergeCell ref="A67:B67"/>
    <mergeCell ref="A74:A75"/>
    <mergeCell ref="A84:O84"/>
    <mergeCell ref="A85:B85"/>
    <mergeCell ref="A90:O90"/>
    <mergeCell ref="A91:B91"/>
    <mergeCell ref="A92:A93"/>
    <mergeCell ref="A94:A95"/>
    <mergeCell ref="A16:A17"/>
    <mergeCell ref="A18:A19"/>
    <mergeCell ref="A20:A21"/>
    <mergeCell ref="A46:A47"/>
    <mergeCell ref="A82:A83"/>
    <mergeCell ref="A80:A81"/>
    <mergeCell ref="A44:O44"/>
    <mergeCell ref="A48:A49"/>
    <mergeCell ref="A64:A65"/>
    <mergeCell ref="A68:A69"/>
    <mergeCell ref="A50:A51"/>
    <mergeCell ref="A70:A71"/>
    <mergeCell ref="A54:A55"/>
    <mergeCell ref="A36:A37"/>
    <mergeCell ref="A52:A53"/>
    <mergeCell ref="A202:O202"/>
    <mergeCell ref="A199:O199"/>
    <mergeCell ref="A200:O200"/>
    <mergeCell ref="A201:O201"/>
    <mergeCell ref="A142:B142"/>
    <mergeCell ref="A191:O191"/>
    <mergeCell ref="A193:A194"/>
    <mergeCell ref="A192:B192"/>
    <mergeCell ref="A183:A184"/>
    <mergeCell ref="A155:O155"/>
    <mergeCell ref="A149:A150"/>
    <mergeCell ref="A151:O151"/>
    <mergeCell ref="A147:A148"/>
    <mergeCell ref="A153:A154"/>
    <mergeCell ref="A181:A182"/>
    <mergeCell ref="A156:B156"/>
    <mergeCell ref="A157:A158"/>
    <mergeCell ref="A179:A180"/>
    <mergeCell ref="A163:A164"/>
    <mergeCell ref="A169:O169"/>
    <mergeCell ref="A170:B170"/>
    <mergeCell ref="A177:A178"/>
    <mergeCell ref="A171:A172"/>
    <mergeCell ref="A173:A174"/>
    <mergeCell ref="A58:A59"/>
    <mergeCell ref="P56:P57"/>
    <mergeCell ref="A72:A73"/>
    <mergeCell ref="A76:A77"/>
    <mergeCell ref="P72:P73"/>
    <mergeCell ref="A128:A129"/>
    <mergeCell ref="A134:A135"/>
    <mergeCell ref="A137:A138"/>
    <mergeCell ref="A143:A144"/>
    <mergeCell ref="A136:B136"/>
    <mergeCell ref="A130:O130"/>
    <mergeCell ref="A131:B131"/>
    <mergeCell ref="A132:A133"/>
    <mergeCell ref="A141:O141"/>
    <mergeCell ref="A122:A123"/>
    <mergeCell ref="A120:O120"/>
    <mergeCell ref="A124:A125"/>
    <mergeCell ref="A121:B121"/>
    <mergeCell ref="A126:O126"/>
    <mergeCell ref="A127:B127"/>
    <mergeCell ref="A56:A57"/>
    <mergeCell ref="A110:A111"/>
    <mergeCell ref="A109:B109"/>
    <mergeCell ref="A104:O104"/>
    <mergeCell ref="B196:C196"/>
    <mergeCell ref="D196:F196"/>
    <mergeCell ref="G196:J196"/>
    <mergeCell ref="A189:A190"/>
    <mergeCell ref="P159:P160"/>
    <mergeCell ref="A161:A162"/>
    <mergeCell ref="A159:A160"/>
    <mergeCell ref="A165:A166"/>
    <mergeCell ref="A167:A168"/>
  </mergeCells>
  <phoneticPr fontId="9" type="noConversion"/>
  <pageMargins left="0.25" right="0.25" top="0.75" bottom="0.75" header="0.3" footer="0.3"/>
  <pageSetup paperSize="9" scale="43" fitToHeight="0" orientation="landscape" r:id="rId1"/>
  <rowBreaks count="6" manualBreakCount="6">
    <brk id="23" max="15" man="1"/>
    <brk id="43" max="15" man="1"/>
    <brk id="65" max="15" man="1"/>
    <brk id="89" max="15" man="1"/>
    <brk id="113" max="15" man="1"/>
    <brk id="13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C2:U38"/>
  <sheetViews>
    <sheetView workbookViewId="0">
      <selection activeCell="Z9" sqref="Z9"/>
    </sheetView>
  </sheetViews>
  <sheetFormatPr defaultRowHeight="15"/>
  <sheetData>
    <row r="2" spans="3:21">
      <c r="C2" s="4" t="str">
        <f>'Раздел 2'!E10</f>
        <v>30</v>
      </c>
      <c r="E2" s="4" t="str">
        <f>'Раздел 2'!G10</f>
        <v>32</v>
      </c>
      <c r="F2">
        <f>'Раздел 2'!E46</f>
        <v>1</v>
      </c>
      <c r="H2" s="5">
        <f>'Раздел 2'!H46</f>
        <v>1</v>
      </c>
      <c r="M2" s="4"/>
      <c r="Q2" s="29" t="str">
        <f>'Раздел 2'!$G$10</f>
        <v>32</v>
      </c>
      <c r="U2" s="29" t="str">
        <f>'Раздел 2'!$E$10</f>
        <v>30</v>
      </c>
    </row>
    <row r="3" spans="3:21">
      <c r="C3" s="4" t="s">
        <v>327</v>
      </c>
      <c r="E3" s="4" t="str">
        <f>'Раздел 2'!G11</f>
        <v xml:space="preserve">X </v>
      </c>
      <c r="F3" t="str">
        <f>'Раздел 2'!E47</f>
        <v xml:space="preserve">X </v>
      </c>
      <c r="H3" s="5" t="str">
        <f>'Раздел 2'!H47</f>
        <v>1</v>
      </c>
      <c r="M3" s="4" t="str">
        <f>'Раздел 2'!G10</f>
        <v>32</v>
      </c>
      <c r="Q3" s="29" t="str">
        <f>'Раздел 2'!$G$12</f>
        <v>4</v>
      </c>
      <c r="U3" s="30">
        <f>'Раздел 2'!$E$12</f>
        <v>4</v>
      </c>
    </row>
    <row r="4" spans="3:21">
      <c r="C4" s="4">
        <f>'Раздел 2'!E12</f>
        <v>4</v>
      </c>
      <c r="E4" s="4" t="str">
        <f>'Раздел 2'!G12</f>
        <v>4</v>
      </c>
      <c r="F4">
        <f>'Раздел 2'!E48</f>
        <v>10</v>
      </c>
      <c r="H4" s="5">
        <f>'Раздел 2'!H48</f>
        <v>10</v>
      </c>
      <c r="M4" s="4"/>
      <c r="Q4" s="30">
        <f>'Раздел 2'!$G$14</f>
        <v>14</v>
      </c>
      <c r="U4" s="30">
        <f>'Раздел 2'!$E$14</f>
        <v>10</v>
      </c>
    </row>
    <row r="5" spans="3:21">
      <c r="C5" s="4" t="s">
        <v>327</v>
      </c>
      <c r="E5" s="4" t="str">
        <f>'Раздел 2'!G13</f>
        <v xml:space="preserve">X </v>
      </c>
      <c r="F5" t="str">
        <f>'Раздел 2'!E49</f>
        <v xml:space="preserve">X </v>
      </c>
      <c r="H5" s="5" t="str">
        <f>'Раздел 2'!H49</f>
        <v>10</v>
      </c>
      <c r="M5" s="4" t="str">
        <f>'Раздел 2'!G12</f>
        <v>4</v>
      </c>
      <c r="Q5" s="30">
        <f>'Раздел 2'!$G$16</f>
        <v>1</v>
      </c>
      <c r="U5" s="30">
        <f>'Раздел 2'!$E$16</f>
        <v>25</v>
      </c>
    </row>
    <row r="6" spans="3:21">
      <c r="C6" s="4">
        <f>'Раздел 2'!E14</f>
        <v>10</v>
      </c>
      <c r="E6" s="4">
        <f>'Раздел 2'!G14</f>
        <v>14</v>
      </c>
      <c r="F6">
        <f>'Раздел 2'!E50</f>
        <v>2</v>
      </c>
      <c r="H6" s="5">
        <f>'Раздел 2'!H50</f>
        <v>1</v>
      </c>
      <c r="M6" s="4"/>
      <c r="Q6" s="30">
        <f>'Раздел 2'!$G$18</f>
        <v>30</v>
      </c>
      <c r="U6" s="30">
        <f>'Раздел 2'!$E$18</f>
        <v>30</v>
      </c>
    </row>
    <row r="7" spans="3:21">
      <c r="C7" s="4" t="s">
        <v>327</v>
      </c>
      <c r="E7" s="4" t="str">
        <f>'Раздел 2'!G15</f>
        <v xml:space="preserve">X </v>
      </c>
      <c r="F7" t="str">
        <f>'Раздел 2'!E51</f>
        <v xml:space="preserve">X </v>
      </c>
      <c r="H7" s="5" t="str">
        <f>'Раздел 2'!H51</f>
        <v>1</v>
      </c>
      <c r="M7" s="4">
        <f>'Раздел 2'!G14</f>
        <v>14</v>
      </c>
      <c r="Q7" s="30">
        <f>'Раздел 2'!$G$20</f>
        <v>6</v>
      </c>
      <c r="U7" s="30">
        <f>'Раздел 2'!$E$20</f>
        <v>14</v>
      </c>
    </row>
    <row r="8" spans="3:21">
      <c r="C8" s="4">
        <f>'Раздел 2'!E16</f>
        <v>25</v>
      </c>
      <c r="E8" s="4">
        <f>'Раздел 2'!G16</f>
        <v>1</v>
      </c>
      <c r="F8">
        <f>'Раздел 2'!E52</f>
        <v>3</v>
      </c>
      <c r="H8" s="5">
        <f>'Раздел 2'!H52</f>
        <v>3</v>
      </c>
      <c r="M8" s="4"/>
      <c r="Q8" s="30">
        <f>'Раздел 2'!$G$22</f>
        <v>12</v>
      </c>
      <c r="U8" s="30">
        <f>'Раздел 2'!$E$22</f>
        <v>20</v>
      </c>
    </row>
    <row r="9" spans="3:21">
      <c r="C9" s="4" t="s">
        <v>327</v>
      </c>
      <c r="E9" s="4" t="str">
        <f>'Раздел 2'!G17</f>
        <v xml:space="preserve">X </v>
      </c>
      <c r="F9" t="str">
        <f>'Раздел 2'!E53</f>
        <v xml:space="preserve">X </v>
      </c>
      <c r="H9" s="5" t="str">
        <f>'Раздел 2'!H53</f>
        <v>3</v>
      </c>
      <c r="M9" s="4">
        <f>'Раздел 2'!G16</f>
        <v>1</v>
      </c>
      <c r="Q9" s="29">
        <f>'Раздел 2'!$G$24</f>
        <v>3</v>
      </c>
      <c r="U9" s="29">
        <f>'Раздел 2'!$E$24</f>
        <v>20</v>
      </c>
    </row>
    <row r="10" spans="3:21">
      <c r="C10" s="4">
        <f>'Раздел 2'!E18</f>
        <v>30</v>
      </c>
      <c r="E10" s="4">
        <f>'Раздел 2'!G18</f>
        <v>30</v>
      </c>
      <c r="F10">
        <f>'Раздел 2'!E54</f>
        <v>10</v>
      </c>
      <c r="H10" s="5">
        <f>'Раздел 2'!H54</f>
        <v>3</v>
      </c>
      <c r="M10" s="4"/>
      <c r="Q10" s="30">
        <f>'Раздел 2'!$G$26</f>
        <v>18</v>
      </c>
      <c r="U10" s="30">
        <f>'Раздел 2'!$E$26</f>
        <v>20</v>
      </c>
    </row>
    <row r="11" spans="3:21">
      <c r="C11" s="4" t="s">
        <v>327</v>
      </c>
      <c r="E11" s="4" t="str">
        <f>'Раздел 2'!G19</f>
        <v xml:space="preserve">X </v>
      </c>
      <c r="F11" t="str">
        <f>'Раздел 2'!E55</f>
        <v xml:space="preserve">X </v>
      </c>
      <c r="H11" s="5" t="str">
        <f>'Раздел 2'!H55</f>
        <v>3</v>
      </c>
      <c r="M11" s="4">
        <f>'Раздел 2'!G18</f>
        <v>30</v>
      </c>
      <c r="Q11" s="30">
        <f>'Раздел 2'!$G$28</f>
        <v>30</v>
      </c>
      <c r="U11" s="30">
        <f>'Раздел 2'!$E$28</f>
        <v>30</v>
      </c>
    </row>
    <row r="12" spans="3:21">
      <c r="C12" s="4">
        <f>'Раздел 2'!E20</f>
        <v>14</v>
      </c>
      <c r="E12" s="4">
        <f>'Раздел 2'!G20</f>
        <v>6</v>
      </c>
      <c r="F12">
        <f>'Раздел 2'!E58</f>
        <v>10</v>
      </c>
      <c r="H12" s="5">
        <f>'Раздел 2'!H58</f>
        <v>10</v>
      </c>
      <c r="M12" s="4"/>
      <c r="Q12" s="30">
        <f>'Раздел 2'!$G$30</f>
        <v>44</v>
      </c>
      <c r="U12" s="30">
        <f>'Раздел 2'!$E$30</f>
        <v>40</v>
      </c>
    </row>
    <row r="13" spans="3:21">
      <c r="C13" s="4" t="s">
        <v>327</v>
      </c>
      <c r="E13" s="4" t="str">
        <f>'Раздел 2'!G21</f>
        <v xml:space="preserve">X </v>
      </c>
      <c r="F13">
        <f>SUM(F2:F12)</f>
        <v>36</v>
      </c>
      <c r="H13" s="5" t="str">
        <f>'Раздел 2'!H59</f>
        <v>10</v>
      </c>
      <c r="M13" s="4">
        <f>'Раздел 2'!G20</f>
        <v>6</v>
      </c>
      <c r="Q13" s="30">
        <f>'Раздел 2'!$G$32</f>
        <v>32</v>
      </c>
      <c r="U13" s="30">
        <f>'Раздел 2'!$E$32</f>
        <v>50</v>
      </c>
    </row>
    <row r="14" spans="3:21">
      <c r="C14" s="4">
        <f>'Раздел 2'!E22</f>
        <v>20</v>
      </c>
      <c r="E14" s="4">
        <f>'Раздел 2'!G22</f>
        <v>12</v>
      </c>
      <c r="H14">
        <f>SUM(H2:H13)</f>
        <v>28</v>
      </c>
      <c r="M14" s="4"/>
      <c r="Q14" s="30">
        <f>'Раздел 2'!$G$34</f>
        <v>3</v>
      </c>
      <c r="U14" s="30">
        <f>'Раздел 2'!$E$34</f>
        <v>4</v>
      </c>
    </row>
    <row r="15" spans="3:21">
      <c r="C15" s="4" t="s">
        <v>327</v>
      </c>
      <c r="E15" s="4" t="str">
        <f>'Раздел 2'!G23</f>
        <v xml:space="preserve">X </v>
      </c>
      <c r="M15" s="4">
        <f>'Раздел 2'!G22</f>
        <v>12</v>
      </c>
      <c r="Q15" s="29" t="str">
        <f>'Раздел 2'!$G$36</f>
        <v>6</v>
      </c>
      <c r="U15" s="30">
        <f>'Раздел 2'!$E$36</f>
        <v>6</v>
      </c>
    </row>
    <row r="16" spans="3:21">
      <c r="C16" s="4">
        <f>'Раздел 2'!E24</f>
        <v>20</v>
      </c>
      <c r="E16" s="4">
        <f>'Раздел 2'!G24</f>
        <v>3</v>
      </c>
      <c r="M16" s="4"/>
      <c r="Q16" s="30">
        <f>'Раздел 2'!$G$38</f>
        <v>5</v>
      </c>
      <c r="U16" s="30">
        <f>'Раздел 2'!$E$38</f>
        <v>20</v>
      </c>
    </row>
    <row r="17" spans="3:21">
      <c r="C17" s="4" t="s">
        <v>327</v>
      </c>
      <c r="E17" s="4" t="str">
        <f>'Раздел 2'!G25</f>
        <v xml:space="preserve">X </v>
      </c>
      <c r="M17" s="4">
        <f>'Раздел 2'!G24</f>
        <v>3</v>
      </c>
      <c r="Q17" s="29" t="str">
        <f>'Раздел 2'!$G$40</f>
        <v>15</v>
      </c>
      <c r="U17" s="30">
        <f>'Раздел 2'!$E$40</f>
        <v>18</v>
      </c>
    </row>
    <row r="18" spans="3:21">
      <c r="C18" s="4">
        <f>'Раздел 2'!E26</f>
        <v>20</v>
      </c>
      <c r="E18" s="4">
        <f>'Раздел 2'!G26</f>
        <v>18</v>
      </c>
      <c r="M18" s="4"/>
      <c r="Q18" s="29">
        <f>'Раздел 2'!$G$42</f>
        <v>1</v>
      </c>
      <c r="U18" s="29">
        <f>'Раздел 2'!$E$42</f>
        <v>4</v>
      </c>
    </row>
    <row r="19" spans="3:21">
      <c r="C19" s="4" t="s">
        <v>327</v>
      </c>
      <c r="E19" s="4" t="str">
        <f>'Раздел 2'!G27</f>
        <v xml:space="preserve">X </v>
      </c>
      <c r="M19" s="4">
        <f>'Раздел 2'!G26</f>
        <v>18</v>
      </c>
      <c r="Q19" s="30" t="e">
        <f>'Раздел 2'!#REF!</f>
        <v>#REF!</v>
      </c>
      <c r="U19" s="30" t="e">
        <f>'Раздел 2'!#REF!</f>
        <v>#REF!</v>
      </c>
    </row>
    <row r="20" spans="3:21">
      <c r="C20" s="4">
        <f>'Раздел 2'!E28</f>
        <v>30</v>
      </c>
      <c r="E20" s="4">
        <f>'Раздел 2'!G28</f>
        <v>30</v>
      </c>
      <c r="M20" s="4"/>
      <c r="Q20" s="30" t="e">
        <f>SUM(Q4:Q19)</f>
        <v>#REF!</v>
      </c>
      <c r="U20" t="e">
        <f>SUM(U3:U19)</f>
        <v>#REF!</v>
      </c>
    </row>
    <row r="21" spans="3:21">
      <c r="C21" s="4" t="s">
        <v>327</v>
      </c>
      <c r="E21" s="4" t="str">
        <f>'Раздел 2'!G29</f>
        <v xml:space="preserve">X </v>
      </c>
      <c r="M21" s="4">
        <f>'Раздел 2'!G28</f>
        <v>30</v>
      </c>
    </row>
    <row r="22" spans="3:21">
      <c r="C22" s="4">
        <f>'Раздел 2'!E30</f>
        <v>40</v>
      </c>
      <c r="E22" s="4">
        <f>'Раздел 2'!G30</f>
        <v>44</v>
      </c>
      <c r="M22" s="4"/>
    </row>
    <row r="23" spans="3:21">
      <c r="C23" s="4" t="s">
        <v>327</v>
      </c>
      <c r="E23" s="4" t="str">
        <f>'Раздел 2'!G31</f>
        <v xml:space="preserve">X </v>
      </c>
      <c r="M23" s="4">
        <f>'Раздел 2'!G30</f>
        <v>44</v>
      </c>
    </row>
    <row r="24" spans="3:21">
      <c r="C24" s="4">
        <f>'Раздел 2'!E32</f>
        <v>50</v>
      </c>
      <c r="E24" s="4">
        <f>'Раздел 2'!G32</f>
        <v>32</v>
      </c>
      <c r="M24" s="4"/>
    </row>
    <row r="25" spans="3:21">
      <c r="C25" s="4" t="s">
        <v>327</v>
      </c>
      <c r="E25" s="4" t="str">
        <f>'Раздел 2'!G33</f>
        <v xml:space="preserve">X </v>
      </c>
      <c r="M25" s="4">
        <f>'Раздел 2'!G32</f>
        <v>32</v>
      </c>
    </row>
    <row r="26" spans="3:21">
      <c r="C26" s="4">
        <f>'Раздел 2'!E34</f>
        <v>4</v>
      </c>
      <c r="E26" s="4">
        <f>'Раздел 2'!G34</f>
        <v>3</v>
      </c>
      <c r="M26" s="4"/>
    </row>
    <row r="27" spans="3:21">
      <c r="C27" s="4" t="s">
        <v>327</v>
      </c>
      <c r="E27" s="4" t="str">
        <f>'Раздел 2'!G35</f>
        <v xml:space="preserve">X </v>
      </c>
      <c r="M27" s="4">
        <f>'Раздел 2'!G34</f>
        <v>3</v>
      </c>
    </row>
    <row r="28" spans="3:21">
      <c r="C28" s="4">
        <f>'Раздел 2'!E36</f>
        <v>6</v>
      </c>
      <c r="E28" s="4" t="str">
        <f>'Раздел 2'!G36</f>
        <v>6</v>
      </c>
      <c r="M28" s="4"/>
    </row>
    <row r="29" spans="3:21">
      <c r="C29" s="4" t="s">
        <v>327</v>
      </c>
      <c r="E29" s="4" t="str">
        <f>'Раздел 2'!G37</f>
        <v xml:space="preserve">X </v>
      </c>
      <c r="M29" s="4" t="str">
        <f>'Раздел 2'!G36</f>
        <v>6</v>
      </c>
    </row>
    <row r="30" spans="3:21">
      <c r="C30" s="4">
        <f>'Раздел 2'!E38</f>
        <v>20</v>
      </c>
      <c r="E30" s="4">
        <f>'Раздел 2'!G38</f>
        <v>5</v>
      </c>
      <c r="M30" s="4"/>
    </row>
    <row r="31" spans="3:21">
      <c r="C31" s="4" t="s">
        <v>327</v>
      </c>
      <c r="E31" s="4" t="str">
        <f>'Раздел 2'!G39</f>
        <v xml:space="preserve">X </v>
      </c>
      <c r="M31" s="4">
        <f>'Раздел 2'!G38</f>
        <v>5</v>
      </c>
    </row>
    <row r="32" spans="3:21">
      <c r="C32" s="4">
        <f>'Раздел 2'!E40</f>
        <v>18</v>
      </c>
      <c r="E32" s="4" t="str">
        <f>'Раздел 2'!G40</f>
        <v>15</v>
      </c>
      <c r="M32" s="4"/>
    </row>
    <row r="33" spans="3:13">
      <c r="C33" s="4" t="s">
        <v>327</v>
      </c>
      <c r="E33" s="4" t="str">
        <f>'Раздел 2'!G41</f>
        <v xml:space="preserve">X </v>
      </c>
      <c r="M33" s="4" t="str">
        <f>'Раздел 2'!G40</f>
        <v>15</v>
      </c>
    </row>
    <row r="34" spans="3:13">
      <c r="C34" s="4" t="e">
        <f>'Раздел 2'!#REF!</f>
        <v>#REF!</v>
      </c>
      <c r="E34" s="4" t="e">
        <f>'Раздел 2'!#REF!</f>
        <v>#REF!</v>
      </c>
      <c r="M34" s="4"/>
    </row>
    <row r="35" spans="3:13">
      <c r="C35" s="4" t="s">
        <v>327</v>
      </c>
      <c r="E35" s="4" t="e">
        <f>'Раздел 2'!#REF!</f>
        <v>#REF!</v>
      </c>
      <c r="M35" s="4">
        <f>'Раздел 2'!G42</f>
        <v>1</v>
      </c>
    </row>
    <row r="36" spans="3:13">
      <c r="C36" s="4" t="e">
        <f>'Раздел 2'!#REF!</f>
        <v>#REF!</v>
      </c>
      <c r="E36" s="4" t="e">
        <f>'Раздел 2'!#REF!</f>
        <v>#REF!</v>
      </c>
      <c r="M36" s="4"/>
    </row>
    <row r="37" spans="3:13">
      <c r="C37" s="4" t="e">
        <f>SUM(C2:C36)</f>
        <v>#REF!</v>
      </c>
      <c r="E37" s="4" t="e">
        <f>SUM(E6:E36)</f>
        <v>#REF!</v>
      </c>
      <c r="M37" s="4" t="e">
        <f>'Раздел 2'!#REF!</f>
        <v>#REF!</v>
      </c>
    </row>
    <row r="38" spans="3:13">
      <c r="M38" s="4" t="e">
        <f>SUM(M7:M37)</f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2:H39"/>
  <sheetViews>
    <sheetView workbookViewId="0">
      <selection activeCell="H2" sqref="H2"/>
    </sheetView>
  </sheetViews>
  <sheetFormatPr defaultRowHeight="15"/>
  <sheetData>
    <row r="2" spans="4:8">
      <c r="D2" s="4" t="str">
        <f>'Раздел 2'!E10</f>
        <v>30</v>
      </c>
      <c r="F2" s="4" t="str">
        <f>'Раздел 2'!H10</f>
        <v>32</v>
      </c>
      <c r="H2">
        <f>'Раздел 2'!L10</f>
        <v>1079858.97</v>
      </c>
    </row>
    <row r="3" spans="4:8">
      <c r="D3" s="4" t="s">
        <v>327</v>
      </c>
      <c r="F3" s="4" t="str">
        <f>'Раздел 2'!H11</f>
        <v>32</v>
      </c>
    </row>
    <row r="4" spans="4:8">
      <c r="D4" s="4">
        <f>'Раздел 2'!E12</f>
        <v>4</v>
      </c>
      <c r="F4" s="4" t="str">
        <f>'Раздел 2'!H12</f>
        <v>4</v>
      </c>
    </row>
    <row r="5" spans="4:8">
      <c r="D5" s="4" t="s">
        <v>327</v>
      </c>
      <c r="F5" s="4" t="str">
        <f>'Раздел 2'!H13</f>
        <v>4</v>
      </c>
    </row>
    <row r="6" spans="4:8">
      <c r="D6" s="4">
        <f>'Раздел 2'!E14</f>
        <v>10</v>
      </c>
      <c r="F6" s="4">
        <f>'Раздел 2'!H14</f>
        <v>14</v>
      </c>
      <c r="H6">
        <f>'Раздел 2'!L14</f>
        <v>955281.7</v>
      </c>
    </row>
    <row r="7" spans="4:8">
      <c r="D7" s="4" t="s">
        <v>327</v>
      </c>
      <c r="F7" s="4" t="str">
        <f>'Раздел 2'!H15</f>
        <v>11</v>
      </c>
    </row>
    <row r="8" spans="4:8">
      <c r="D8" s="4">
        <f>'Раздел 2'!E16</f>
        <v>25</v>
      </c>
      <c r="F8" s="4">
        <f>'Раздел 2'!H16</f>
        <v>1</v>
      </c>
      <c r="H8">
        <f>'Раздел 2'!L16</f>
        <v>52998</v>
      </c>
    </row>
    <row r="9" spans="4:8">
      <c r="D9" s="4" t="s">
        <v>327</v>
      </c>
      <c r="F9" s="4" t="str">
        <f>'Раздел 2'!H17</f>
        <v>1</v>
      </c>
      <c r="H9" t="str">
        <f>'Раздел 2'!L17</f>
        <v xml:space="preserve">X </v>
      </c>
    </row>
    <row r="10" spans="4:8">
      <c r="D10" s="4">
        <f>'Раздел 2'!E18</f>
        <v>30</v>
      </c>
      <c r="F10" s="4" t="s">
        <v>327</v>
      </c>
      <c r="H10">
        <f>'Раздел 2'!L18</f>
        <v>1100835.7</v>
      </c>
    </row>
    <row r="11" spans="4:8">
      <c r="D11" s="4" t="s">
        <v>327</v>
      </c>
      <c r="F11" s="4" t="str">
        <f>'Раздел 2'!H19</f>
        <v>30</v>
      </c>
      <c r="H11" t="str">
        <f>'Раздел 2'!L19</f>
        <v xml:space="preserve">X </v>
      </c>
    </row>
    <row r="12" spans="4:8">
      <c r="D12" s="4">
        <f>'Раздел 2'!E20</f>
        <v>14</v>
      </c>
      <c r="F12" s="4" t="s">
        <v>327</v>
      </c>
      <c r="H12">
        <f>'Раздел 2'!L20</f>
        <v>293523.57</v>
      </c>
    </row>
    <row r="13" spans="4:8">
      <c r="D13" s="4" t="s">
        <v>327</v>
      </c>
      <c r="F13" s="4" t="str">
        <f>'Раздел 2'!H21</f>
        <v>6</v>
      </c>
      <c r="H13" t="str">
        <f>'Раздел 2'!L21</f>
        <v xml:space="preserve">X </v>
      </c>
    </row>
    <row r="14" spans="4:8">
      <c r="D14" s="4">
        <f>'Раздел 2'!E22</f>
        <v>20</v>
      </c>
      <c r="F14" s="4" t="s">
        <v>327</v>
      </c>
      <c r="H14">
        <f>'Раздел 2'!L22</f>
        <v>721962.46</v>
      </c>
    </row>
    <row r="15" spans="4:8">
      <c r="D15" s="4" t="s">
        <v>327</v>
      </c>
      <c r="F15" s="4" t="str">
        <f>'Раздел 2'!H23</f>
        <v>4</v>
      </c>
      <c r="H15" t="str">
        <f>'Раздел 2'!L23</f>
        <v xml:space="preserve">X </v>
      </c>
    </row>
    <row r="16" spans="4:8">
      <c r="D16" s="4">
        <f>'Раздел 2'!E24</f>
        <v>20</v>
      </c>
      <c r="F16" s="4" t="s">
        <v>327</v>
      </c>
      <c r="H16">
        <f>'Раздел 2'!L24</f>
        <v>220024.66</v>
      </c>
    </row>
    <row r="17" spans="4:8">
      <c r="D17" s="4" t="s">
        <v>327</v>
      </c>
      <c r="F17" s="4" t="str">
        <f>'Раздел 2'!H25</f>
        <v>3</v>
      </c>
      <c r="H17" t="str">
        <f>'Раздел 2'!L25</f>
        <v xml:space="preserve">X </v>
      </c>
    </row>
    <row r="18" spans="4:8">
      <c r="D18" s="4">
        <f>'Раздел 2'!E26</f>
        <v>20</v>
      </c>
      <c r="F18" s="4">
        <f>'Раздел 2'!H26</f>
        <v>18</v>
      </c>
      <c r="H18">
        <f>'Раздел 2'!L26</f>
        <v>871496.84</v>
      </c>
    </row>
    <row r="19" spans="4:8">
      <c r="D19" s="4" t="s">
        <v>327</v>
      </c>
      <c r="F19" s="4" t="str">
        <f>'Раздел 2'!H27</f>
        <v>18</v>
      </c>
      <c r="H19" t="str">
        <f>'Раздел 2'!L27</f>
        <v xml:space="preserve">X </v>
      </c>
    </row>
    <row r="20" spans="4:8">
      <c r="D20" s="4">
        <f>'Раздел 2'!E28</f>
        <v>30</v>
      </c>
      <c r="F20" s="4">
        <f>'Раздел 2'!H28</f>
        <v>30</v>
      </c>
      <c r="H20">
        <f>'Раздел 2'!L28</f>
        <v>833011.18</v>
      </c>
    </row>
    <row r="21" spans="4:8">
      <c r="D21" s="4" t="s">
        <v>327</v>
      </c>
      <c r="F21" s="4" t="str">
        <f>'Раздел 2'!H29</f>
        <v>30</v>
      </c>
      <c r="H21" t="str">
        <f>'Раздел 2'!L29</f>
        <v xml:space="preserve">X </v>
      </c>
    </row>
    <row r="22" spans="4:8">
      <c r="D22" s="4">
        <f>'Раздел 2'!E30</f>
        <v>40</v>
      </c>
      <c r="F22" s="4">
        <f>'Раздел 2'!H30</f>
        <v>44</v>
      </c>
      <c r="H22">
        <f>'Раздел 2'!L30</f>
        <v>2107457.96</v>
      </c>
    </row>
    <row r="23" spans="4:8">
      <c r="D23" s="4" t="s">
        <v>327</v>
      </c>
      <c r="F23" s="4" t="str">
        <f>'Раздел 2'!H31</f>
        <v>44</v>
      </c>
      <c r="H23" t="str">
        <f>'Раздел 2'!L31</f>
        <v xml:space="preserve">X </v>
      </c>
    </row>
    <row r="24" spans="4:8">
      <c r="D24" s="4">
        <f>'Раздел 2'!E32</f>
        <v>50</v>
      </c>
      <c r="F24" s="4">
        <f>'Раздел 2'!H32</f>
        <v>32</v>
      </c>
      <c r="H24">
        <f>'Раздел 2'!L32</f>
        <v>1630751</v>
      </c>
    </row>
    <row r="25" spans="4:8">
      <c r="D25" s="4" t="s">
        <v>327</v>
      </c>
      <c r="F25" s="4" t="str">
        <f>'Раздел 2'!H33</f>
        <v>32</v>
      </c>
      <c r="H25" t="str">
        <f>'Раздел 2'!L33</f>
        <v xml:space="preserve">X </v>
      </c>
    </row>
    <row r="26" spans="4:8">
      <c r="D26" s="4">
        <f>'Раздел 2'!E34</f>
        <v>4</v>
      </c>
      <c r="F26" s="4">
        <f>'Раздел 2'!H34</f>
        <v>3</v>
      </c>
      <c r="H26">
        <f>'Раздел 2'!L34</f>
        <v>292675.83</v>
      </c>
    </row>
    <row r="27" spans="4:8">
      <c r="D27" s="4" t="s">
        <v>327</v>
      </c>
      <c r="F27" s="4" t="str">
        <f>'Раздел 2'!H35</f>
        <v>3</v>
      </c>
      <c r="H27" t="str">
        <f>'Раздел 2'!L35</f>
        <v xml:space="preserve">X </v>
      </c>
    </row>
    <row r="28" spans="4:8">
      <c r="D28" s="4">
        <f>'Раздел 2'!E36</f>
        <v>6</v>
      </c>
      <c r="F28" s="4">
        <f>'Раздел 2'!H36</f>
        <v>6</v>
      </c>
      <c r="H28">
        <f>'Раздел 2'!L36</f>
        <v>272936.96999999997</v>
      </c>
    </row>
    <row r="29" spans="4:8">
      <c r="D29" s="4" t="s">
        <v>327</v>
      </c>
      <c r="F29" s="4" t="str">
        <f>'Раздел 2'!H37</f>
        <v>6</v>
      </c>
      <c r="H29" t="str">
        <f>'Раздел 2'!L37</f>
        <v xml:space="preserve">X </v>
      </c>
    </row>
    <row r="30" spans="4:8">
      <c r="D30" s="4">
        <f>'Раздел 2'!E38</f>
        <v>20</v>
      </c>
      <c r="F30" s="4" t="s">
        <v>327</v>
      </c>
      <c r="H30">
        <f>'Раздел 2'!L38</f>
        <v>161981.66</v>
      </c>
    </row>
    <row r="31" spans="4:8">
      <c r="D31" s="4" t="s">
        <v>327</v>
      </c>
      <c r="F31" s="4" t="str">
        <f>'Раздел 2'!H39</f>
        <v>5</v>
      </c>
      <c r="H31" t="str">
        <f>'Раздел 2'!L39</f>
        <v xml:space="preserve">X </v>
      </c>
    </row>
    <row r="32" spans="4:8">
      <c r="D32" s="4">
        <f>'Раздел 2'!E40</f>
        <v>18</v>
      </c>
      <c r="F32" s="4">
        <f>'Раздел 2'!H40</f>
        <v>15</v>
      </c>
      <c r="H32">
        <f>'Раздел 2'!L40</f>
        <v>1008738.28</v>
      </c>
    </row>
    <row r="33" spans="4:8">
      <c r="D33" s="4" t="s">
        <v>327</v>
      </c>
      <c r="F33" s="4" t="str">
        <f>'Раздел 2'!H41</f>
        <v>15</v>
      </c>
      <c r="H33" t="str">
        <f>'Раздел 2'!L41</f>
        <v xml:space="preserve">X </v>
      </c>
    </row>
    <row r="34" spans="4:8">
      <c r="D34" s="4" t="e">
        <f>'Раздел 2'!#REF!</f>
        <v>#REF!</v>
      </c>
      <c r="F34" s="4" t="s">
        <v>327</v>
      </c>
      <c r="H34" t="e">
        <f>'Раздел 2'!#REF!</f>
        <v>#REF!</v>
      </c>
    </row>
    <row r="35" spans="4:8">
      <c r="D35" s="4" t="s">
        <v>327</v>
      </c>
      <c r="F35" s="4" t="e">
        <f>'Раздел 2'!#REF!</f>
        <v>#REF!</v>
      </c>
      <c r="H35" t="e">
        <f>'Раздел 2'!#REF!</f>
        <v>#REF!</v>
      </c>
    </row>
    <row r="36" spans="4:8">
      <c r="D36" s="4" t="e">
        <f>'Раздел 2'!#REF!</f>
        <v>#REF!</v>
      </c>
      <c r="F36" s="4" t="e">
        <f>'Раздел 2'!#REF!</f>
        <v>#REF!</v>
      </c>
      <c r="H36" t="e">
        <f>'Раздел 2'!#REF!</f>
        <v>#REF!</v>
      </c>
    </row>
    <row r="37" spans="4:8">
      <c r="D37" s="4" t="s">
        <v>327</v>
      </c>
      <c r="F37" s="4" t="e">
        <f>'Раздел 2'!#REF!</f>
        <v>#REF!</v>
      </c>
    </row>
    <row r="38" spans="4:8">
      <c r="H38" t="e">
        <f>SUM(H2:H37)</f>
        <v>#REF!</v>
      </c>
    </row>
    <row r="39" spans="4:8">
      <c r="D39" s="4" t="e">
        <f>SUM(D2:D38)</f>
        <v>#REF!</v>
      </c>
      <c r="F39" s="4" t="e">
        <f>SUM(F6:F38)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</vt:lpstr>
      <vt:lpstr>Раздел 2</vt:lpstr>
      <vt:lpstr>Лист2</vt:lpstr>
      <vt:lpstr>Лист1</vt:lpstr>
      <vt:lpstr>'Раздел 2'!Область_печати</vt:lpstr>
      <vt:lpstr>Подвал</vt:lpstr>
      <vt:lpstr>Шапка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AlekseevaMI</cp:lastModifiedBy>
  <cp:lastPrinted>2026-04-06T09:06:04Z</cp:lastPrinted>
  <dcterms:created xsi:type="dcterms:W3CDTF">2025-01-17T13:23:05Z</dcterms:created>
  <dcterms:modified xsi:type="dcterms:W3CDTF">2026-04-07T13:26:53Z</dcterms:modified>
</cp:coreProperties>
</file>